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s01-um\wad-zampub\terminale\natalia.pielech\zam.publ\271\2026\BZP.271.17.2026\Robocze\Od wydziału\"/>
    </mc:Choice>
  </mc:AlternateContent>
  <bookViews>
    <workbookView xWindow="-105" yWindow="-105" windowWidth="23250" windowHeight="13890"/>
  </bookViews>
  <sheets>
    <sheet name="Powierzchnie" sheetId="2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7" i="2" l="1"/>
  <c r="D11" i="2"/>
  <c r="C16" i="2"/>
  <c r="C267" i="2"/>
  <c r="D264" i="2"/>
  <c r="C215" i="2"/>
  <c r="C216" i="2"/>
  <c r="D340" i="2"/>
  <c r="C87" i="2"/>
  <c r="C86" i="2"/>
  <c r="C85" i="2"/>
  <c r="C246" i="2"/>
  <c r="C147" i="2"/>
  <c r="C51" i="2"/>
  <c r="C55" i="2"/>
  <c r="C54" i="2"/>
  <c r="C53" i="2"/>
  <c r="C52" i="2"/>
  <c r="C50" i="2"/>
  <c r="E45" i="2"/>
  <c r="C6" i="2" s="1"/>
  <c r="C88" i="2" l="1"/>
  <c r="C346" i="2"/>
  <c r="D111" i="2"/>
  <c r="D80" i="2" l="1"/>
  <c r="C7" i="2" s="1"/>
  <c r="E97" i="2" l="1"/>
  <c r="D112" i="2" s="1"/>
  <c r="E101" i="2"/>
  <c r="D113" i="2" s="1"/>
  <c r="E98" i="2"/>
  <c r="D110" i="2" s="1"/>
  <c r="E96" i="2"/>
  <c r="D109" i="2" l="1"/>
  <c r="D114" i="2" s="1"/>
  <c r="E103" i="2"/>
  <c r="C8" i="2" s="1"/>
  <c r="D240" i="2"/>
  <c r="C12" i="2" s="1"/>
  <c r="C348" i="2"/>
  <c r="C347" i="2"/>
  <c r="E210" i="2" l="1"/>
  <c r="C349" i="2" l="1"/>
  <c r="C15" i="2" s="1"/>
  <c r="E255" i="2"/>
  <c r="C269" i="2" l="1"/>
  <c r="C14" i="2"/>
  <c r="C13" i="2"/>
  <c r="C249" i="2"/>
  <c r="C248" i="2"/>
  <c r="C247" i="2"/>
  <c r="C245" i="2"/>
  <c r="C194" i="2"/>
  <c r="C193" i="2"/>
  <c r="C192" i="2"/>
  <c r="C191" i="2"/>
  <c r="D185" i="2"/>
  <c r="C10" i="2" s="1"/>
  <c r="C149" i="2"/>
  <c r="C148" i="2"/>
  <c r="E142" i="2"/>
  <c r="C9" i="2" s="1"/>
  <c r="C56" i="2" l="1"/>
  <c r="C250" i="2"/>
  <c r="C150" i="2"/>
  <c r="C195" i="2"/>
  <c r="D6" i="2" l="1"/>
  <c r="D15" i="2"/>
  <c r="D14" i="2"/>
  <c r="D8" i="2"/>
  <c r="D9" i="2"/>
  <c r="D7" i="2"/>
  <c r="D12" i="2"/>
  <c r="D10" i="2"/>
  <c r="D13" i="2"/>
  <c r="D16" i="2" l="1"/>
</calcChain>
</file>

<file path=xl/sharedStrings.xml><?xml version="1.0" encoding="utf-8"?>
<sst xmlns="http://schemas.openxmlformats.org/spreadsheetml/2006/main" count="596" uniqueCount="170">
  <si>
    <t>Sikorskiego 4</t>
  </si>
  <si>
    <t>Poziom</t>
  </si>
  <si>
    <t>Parter</t>
  </si>
  <si>
    <t>Piwnica</t>
  </si>
  <si>
    <t>1 Piętro</t>
  </si>
  <si>
    <t>Materiał</t>
  </si>
  <si>
    <t>Powierzchnia</t>
  </si>
  <si>
    <t>Schody wejściowe</t>
  </si>
  <si>
    <t>Płytki kamienne</t>
  </si>
  <si>
    <t>Gres</t>
  </si>
  <si>
    <t>Boksy za salą obsługi</t>
  </si>
  <si>
    <t>Wykładzina PCV</t>
  </si>
  <si>
    <t>Klatka schodowa</t>
  </si>
  <si>
    <t>Sala obsługi interesantów</t>
  </si>
  <si>
    <t>Płytki ceramiczne</t>
  </si>
  <si>
    <t>WC męskie i damskie</t>
  </si>
  <si>
    <t>Terakota</t>
  </si>
  <si>
    <t>Wykładzina dywanowa</t>
  </si>
  <si>
    <t xml:space="preserve">Hol </t>
  </si>
  <si>
    <t>2 Piętro</t>
  </si>
  <si>
    <t>Korytarz</t>
  </si>
  <si>
    <t>3 Piętro</t>
  </si>
  <si>
    <t>SUMA</t>
  </si>
  <si>
    <t>Okna szt.</t>
  </si>
  <si>
    <t>Korytarze</t>
  </si>
  <si>
    <t>Pomieszczenia biurowe</t>
  </si>
  <si>
    <t xml:space="preserve">WC </t>
  </si>
  <si>
    <t>Kuchnia</t>
  </si>
  <si>
    <t>Pomieszczenia Biurowe</t>
  </si>
  <si>
    <t>Panele podłogowe</t>
  </si>
  <si>
    <t>RAZEM</t>
  </si>
  <si>
    <t>Panele</t>
  </si>
  <si>
    <t>Myśliborska 34</t>
  </si>
  <si>
    <t>WC dla niepełnosprawnych</t>
  </si>
  <si>
    <t>Pokoje biurowe</t>
  </si>
  <si>
    <t>Wkładzina PCV</t>
  </si>
  <si>
    <t>Łokietka 22</t>
  </si>
  <si>
    <t>Schody</t>
  </si>
  <si>
    <t>Pokój komendanta</t>
  </si>
  <si>
    <t>Szatnie i Łazienki</t>
  </si>
  <si>
    <t>Poczekalnia</t>
  </si>
  <si>
    <t>Linoleum i gres</t>
  </si>
  <si>
    <t>Linoleum</t>
  </si>
  <si>
    <t>Pomieszczenie przesłuchań</t>
  </si>
  <si>
    <t>linoleum</t>
  </si>
  <si>
    <t>gres</t>
  </si>
  <si>
    <t>WC</t>
  </si>
  <si>
    <t>panele podłogowe</t>
  </si>
  <si>
    <t>Sala konferencyjna</t>
  </si>
  <si>
    <t>Teatralna 26</t>
  </si>
  <si>
    <t>Pokój Socjalny</t>
  </si>
  <si>
    <t>Beton</t>
  </si>
  <si>
    <t>SUMA CAŁKOWITA</t>
  </si>
  <si>
    <t>Kazimierza Wielkiego 1</t>
  </si>
  <si>
    <t>Drewno, dywan</t>
  </si>
  <si>
    <t>Sala ślubów</t>
  </si>
  <si>
    <t>Sala toastów</t>
  </si>
  <si>
    <t>Hol</t>
  </si>
  <si>
    <t>Kortarz</t>
  </si>
  <si>
    <t>Płytki</t>
  </si>
  <si>
    <t>Sala narad</t>
  </si>
  <si>
    <t>57 szt.</t>
  </si>
  <si>
    <t>Jagiellończyka 10</t>
  </si>
  <si>
    <t>Wawrzyniaka 4</t>
  </si>
  <si>
    <t>Pomieszczenie biurowe</t>
  </si>
  <si>
    <t>Aneks kuchenny</t>
  </si>
  <si>
    <t>Szczegółowy wykaz powierzchni do sprzątania</t>
  </si>
  <si>
    <t xml:space="preserve">okna </t>
  </si>
  <si>
    <t>okna</t>
  </si>
  <si>
    <t>Rodzaje podłóg:</t>
  </si>
  <si>
    <t>Rodzaje podłóg</t>
  </si>
  <si>
    <t>2 szt.</t>
  </si>
  <si>
    <t>21 szt.</t>
  </si>
  <si>
    <t>Łączna powierzchnia do sprzątania:</t>
  </si>
  <si>
    <t>Adres</t>
  </si>
  <si>
    <r>
      <t>Powierzchnia do sprzatania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</si>
  <si>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Lokalizacja</t>
  </si>
  <si>
    <t>Wełniany Rynek 18</t>
  </si>
  <si>
    <t>83 szt.</t>
  </si>
  <si>
    <t xml:space="preserve">53 szt. </t>
  </si>
  <si>
    <t>52 szt.</t>
  </si>
  <si>
    <t>142 szt</t>
  </si>
  <si>
    <t>Hol windowy</t>
  </si>
  <si>
    <t>Pomieszczenie gospodarcze</t>
  </si>
  <si>
    <t>WC męskie</t>
  </si>
  <si>
    <t>WC damskie</t>
  </si>
  <si>
    <t>Pomieszczenie socjalne</t>
  </si>
  <si>
    <t>4 Piętro</t>
  </si>
  <si>
    <t>10 Piętro</t>
  </si>
  <si>
    <t>5 Piętro</t>
  </si>
  <si>
    <t>6 Piętro</t>
  </si>
  <si>
    <t>7 Piętro</t>
  </si>
  <si>
    <t>8 Piętro</t>
  </si>
  <si>
    <t>9 Piętro</t>
  </si>
  <si>
    <t>Pomieszczenie techniczne</t>
  </si>
  <si>
    <t>Posadzka żywiczna</t>
  </si>
  <si>
    <t>Płytki Ceramiczne</t>
  </si>
  <si>
    <t>Płytki Dywanowe</t>
  </si>
  <si>
    <t>Hawelańska 5</t>
  </si>
  <si>
    <t xml:space="preserve">10 szt. </t>
  </si>
  <si>
    <t>Pwykładzina PCV</t>
  </si>
  <si>
    <t>Drewno – Wykładzina PCV</t>
  </si>
  <si>
    <t>Wejście główne</t>
  </si>
  <si>
    <t>Nr pomieszczenia</t>
  </si>
  <si>
    <t>prawa + lewa</t>
  </si>
  <si>
    <t>Hawelańska 5 - część budynku</t>
  </si>
  <si>
    <t>Sikorskiego 4 - cały budynek</t>
  </si>
  <si>
    <t>Myśliborska 34 - cały budynek</t>
  </si>
  <si>
    <t xml:space="preserve">Hol wejściowy </t>
  </si>
  <si>
    <t xml:space="preserve"> schody (prawa+lewa)</t>
  </si>
  <si>
    <t>damska+męska</t>
  </si>
  <si>
    <t>damska, męska, inwalidzi</t>
  </si>
  <si>
    <t>prawda + lewa</t>
  </si>
  <si>
    <t>damska + męska</t>
  </si>
  <si>
    <t>1.2</t>
  </si>
  <si>
    <t>1.1</t>
  </si>
  <si>
    <t>1.4, 1.5</t>
  </si>
  <si>
    <t>Kazimierza Wielkiego 1 - cały budynek</t>
  </si>
  <si>
    <t>119, 120, 121, 122</t>
  </si>
  <si>
    <t>Wawrzyniaka 4 - całość</t>
  </si>
  <si>
    <t>Drewno + Gres</t>
  </si>
  <si>
    <t>Stanowisko Szybkiej Obsługi (SSO)</t>
  </si>
  <si>
    <t>Jagiellończyka 10 - część budynku</t>
  </si>
  <si>
    <t>Teatralna 26 - część budynku</t>
  </si>
  <si>
    <t>Łokietka 22 - całość</t>
  </si>
  <si>
    <t>parter</t>
  </si>
  <si>
    <t>korytarz przy wejściu głównym</t>
  </si>
  <si>
    <t>Sikorskiego 5</t>
  </si>
  <si>
    <t>Hol wejściowy</t>
  </si>
  <si>
    <t>1 Pietro</t>
  </si>
  <si>
    <t>Poziom 0</t>
  </si>
  <si>
    <t>Korytarz przy sali sesyjnej</t>
  </si>
  <si>
    <t xml:space="preserve">Schody zejście do sali </t>
  </si>
  <si>
    <t>WC damskie i męskie</t>
  </si>
  <si>
    <t>Wiatrołap</t>
  </si>
  <si>
    <t>Hol, "wyspa", Ochrona, Korytarz</t>
  </si>
  <si>
    <t>12 biur (203,204,205,206,207,208,209,210,211,213,214,216)</t>
  </si>
  <si>
    <t>3 biura (215,217,218,)</t>
  </si>
  <si>
    <t>1 biuro (212)</t>
  </si>
  <si>
    <t>20 biur (401,403,404,405,410,412,413,414,415,417,419,421,422,423,424,425,426,427,428,429)</t>
  </si>
  <si>
    <t>1 biuro (418)</t>
  </si>
  <si>
    <t>1, 2a</t>
  </si>
  <si>
    <t>hol</t>
  </si>
  <si>
    <t>2.2</t>
  </si>
  <si>
    <t>2, 2b, 2.1</t>
  </si>
  <si>
    <t>1,3,4,5,6,7,8,9,10,10a,13,14, 15,15a,16,17,18)</t>
  </si>
  <si>
    <t>103,104a,104,105,106,107,108,109,110,111,112,113,114,115,116,117,118)</t>
  </si>
  <si>
    <t>201,202,203,204,205,206,207,209,210,211,212,213,214,215,216,217,218,219,220,221,222,223,224,225)</t>
  </si>
  <si>
    <t>301,302,303,305,311,312,313,314,315,</t>
  </si>
  <si>
    <t>304,306,307,308,310,316,316a</t>
  </si>
  <si>
    <t>korytarz</t>
  </si>
  <si>
    <t>sala (pok nr 2)</t>
  </si>
  <si>
    <t>schody</t>
  </si>
  <si>
    <t>Klatka schodowa/korytarz</t>
  </si>
  <si>
    <t>toaleta</t>
  </si>
  <si>
    <t>pok nr 3</t>
  </si>
  <si>
    <t>pokój nr 4</t>
  </si>
  <si>
    <t>pokój nr 5</t>
  </si>
  <si>
    <t>pokój nr 5A</t>
  </si>
  <si>
    <t>pokój nr 6</t>
  </si>
  <si>
    <t>pokój nr 7</t>
  </si>
  <si>
    <t>pokój nr 7A</t>
  </si>
  <si>
    <t>aneks kuchenny</t>
  </si>
  <si>
    <t>kamień</t>
  </si>
  <si>
    <t>% udział pow. budynku do wszystkich metrów</t>
  </si>
  <si>
    <t>Wejście dla niep. Korytarz przy windzie</t>
  </si>
  <si>
    <t>100,101,102,103,104,105,107,108, 109, 109A, 109B,110, 111, 112, 113, 114,1.1,1.2</t>
  </si>
  <si>
    <t>11 biur (105,109,110,111,115,116,117,118,119,120,121)</t>
  </si>
  <si>
    <t>19 biur (301,302,302a,302b,302c,305,306,306a,307,308,309,310,315,316,317,318,319,320,321)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</si>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</sst>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63377788628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0" fillId="0" borderId="0" xfId="0" applyNumberFormat="1"/>
    <xf numFmtId="4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2" borderId="37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0" fontId="0" fillId="3" borderId="20" xfId="0" applyFill="1" applyBorder="1" applyAlignment="1">
      <alignment horizontal="center" vertical="center"/>
    </xf>
    <xf numFmtId="4" fontId="0" fillId="3" borderId="20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/>
    </xf>
    <xf numFmtId="4" fontId="1" fillId="3" borderId="35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4" fontId="1" fillId="3" borderId="25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4" fontId="1" fillId="3" borderId="22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4" fontId="0" fillId="4" borderId="20" xfId="0" applyNumberFormat="1" applyFill="1" applyBorder="1" applyAlignment="1">
      <alignment horizontal="center" vertical="center"/>
    </xf>
    <xf numFmtId="4" fontId="0" fillId="4" borderId="22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" fontId="0" fillId="4" borderId="13" xfId="0" applyNumberFormat="1" applyFill="1" applyBorder="1" applyAlignment="1">
      <alignment horizontal="center" vertical="center"/>
    </xf>
    <xf numFmtId="4" fontId="0" fillId="4" borderId="17" xfId="0" applyNumberFormat="1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4" fontId="0" fillId="4" borderId="14" xfId="0" applyNumberFormat="1" applyFill="1" applyBorder="1" applyAlignment="1">
      <alignment horizontal="center" vertical="center"/>
    </xf>
    <xf numFmtId="4" fontId="0" fillId="4" borderId="25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/>
    </xf>
    <xf numFmtId="4" fontId="1" fillId="4" borderId="35" xfId="0" applyNumberFormat="1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20" xfId="0" applyNumberForma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4" fontId="0" fillId="6" borderId="5" xfId="0" applyNumberFormat="1" applyFill="1" applyBorder="1" applyAlignment="1">
      <alignment horizontal="center" vertical="center"/>
    </xf>
    <xf numFmtId="4" fontId="0" fillId="6" borderId="6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4" fontId="0" fillId="6" borderId="8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20" xfId="0" applyNumberFormat="1" applyFill="1" applyBorder="1" applyAlignment="1">
      <alignment horizontal="center" vertical="center"/>
    </xf>
    <xf numFmtId="4" fontId="0" fillId="6" borderId="22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4" fontId="0" fillId="6" borderId="11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4" fontId="0" fillId="6" borderId="13" xfId="0" applyNumberFormat="1" applyFill="1" applyBorder="1" applyAlignment="1">
      <alignment horizontal="center" vertical="center"/>
    </xf>
    <xf numFmtId="4" fontId="0" fillId="6" borderId="17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6" borderId="3" xfId="0" applyNumberFormat="1" applyFont="1" applyFill="1" applyBorder="1" applyAlignment="1">
      <alignment horizontal="center" vertical="center" wrapText="1"/>
    </xf>
    <xf numFmtId="4" fontId="0" fillId="6" borderId="35" xfId="0" applyNumberForma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4" fontId="0" fillId="7" borderId="20" xfId="0" applyNumberFormat="1" applyFill="1" applyBorder="1" applyAlignment="1">
      <alignment horizontal="center" vertical="center"/>
    </xf>
    <xf numFmtId="4" fontId="0" fillId="7" borderId="22" xfId="0" applyNumberFormat="1" applyFill="1" applyBorder="1" applyAlignment="1">
      <alignment horizontal="center" vertical="center"/>
    </xf>
    <xf numFmtId="4" fontId="0" fillId="7" borderId="19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3" fontId="0" fillId="7" borderId="3" xfId="0" applyNumberForma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4" fontId="0" fillId="8" borderId="8" xfId="0" applyNumberFormat="1" applyFill="1" applyBorder="1" applyAlignment="1">
      <alignment horizontal="center" vertical="center"/>
    </xf>
    <xf numFmtId="4" fontId="0" fillId="8" borderId="9" xfId="0" applyNumberFormat="1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4" fontId="0" fillId="8" borderId="20" xfId="0" applyNumberFormat="1" applyFill="1" applyBorder="1" applyAlignment="1">
      <alignment horizontal="center" vertical="center"/>
    </xf>
    <xf numFmtId="4" fontId="0" fillId="8" borderId="22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4" fontId="0" fillId="8" borderId="11" xfId="0" applyNumberFormat="1" applyFill="1" applyBorder="1" applyAlignment="1">
      <alignment horizontal="center" vertical="center"/>
    </xf>
    <xf numFmtId="4" fontId="0" fillId="8" borderId="12" xfId="0" applyNumberFormat="1" applyFill="1" applyBorder="1" applyAlignment="1">
      <alignment horizontal="center" vertical="center"/>
    </xf>
    <xf numFmtId="4" fontId="0" fillId="8" borderId="15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3" fontId="0" fillId="8" borderId="3" xfId="0" applyNumberFormat="1" applyFill="1" applyBorder="1" applyAlignment="1">
      <alignment horizontal="center" vertical="center"/>
    </xf>
    <xf numFmtId="4" fontId="6" fillId="3" borderId="27" xfId="0" applyNumberFormat="1" applyFont="1" applyFill="1" applyBorder="1" applyAlignment="1">
      <alignment horizontal="center" vertical="center"/>
    </xf>
    <xf numFmtId="4" fontId="6" fillId="4" borderId="26" xfId="0" applyNumberFormat="1" applyFont="1" applyFill="1" applyBorder="1" applyAlignment="1">
      <alignment horizontal="center" vertical="center"/>
    </xf>
    <xf numFmtId="4" fontId="6" fillId="6" borderId="3" xfId="0" applyNumberFormat="1" applyFont="1" applyFill="1" applyBorder="1" applyAlignment="1">
      <alignment horizontal="center" vertical="center"/>
    </xf>
    <xf numFmtId="4" fontId="6" fillId="6" borderId="27" xfId="0" applyNumberFormat="1" applyFont="1" applyFill="1" applyBorder="1" applyAlignment="1">
      <alignment horizontal="center" vertical="center"/>
    </xf>
    <xf numFmtId="4" fontId="6" fillId="7" borderId="26" xfId="0" applyNumberFormat="1" applyFont="1" applyFill="1" applyBorder="1" applyAlignment="1">
      <alignment horizontal="center" vertical="center"/>
    </xf>
    <xf numFmtId="4" fontId="6" fillId="8" borderId="32" xfId="0" applyNumberFormat="1" applyFont="1" applyFill="1" applyBorder="1" applyAlignment="1">
      <alignment horizontal="center" vertical="center"/>
    </xf>
    <xf numFmtId="4" fontId="6" fillId="8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0" fillId="9" borderId="8" xfId="0" applyFill="1" applyBorder="1" applyAlignment="1">
      <alignment horizontal="center" vertical="center"/>
    </xf>
    <xf numFmtId="4" fontId="0" fillId="9" borderId="8" xfId="0" applyNumberFormat="1" applyFill="1" applyBorder="1" applyAlignment="1">
      <alignment horizontal="center" vertical="center"/>
    </xf>
    <xf numFmtId="4" fontId="0" fillId="9" borderId="9" xfId="0" applyNumberFormat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4" fontId="0" fillId="9" borderId="20" xfId="0" applyNumberFormat="1" applyFill="1" applyBorder="1" applyAlignment="1">
      <alignment horizontal="center" vertical="center"/>
    </xf>
    <xf numFmtId="4" fontId="0" fillId="9" borderId="22" xfId="0" applyNumberFormat="1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4" fontId="0" fillId="9" borderId="13" xfId="0" applyNumberFormat="1" applyFill="1" applyBorder="1" applyAlignment="1">
      <alignment horizontal="center" vertical="center"/>
    </xf>
    <xf numFmtId="4" fontId="0" fillId="9" borderId="17" xfId="0" applyNumberFormat="1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4" fontId="0" fillId="9" borderId="11" xfId="0" applyNumberFormat="1" applyFill="1" applyBorder="1" applyAlignment="1">
      <alignment horizontal="center" vertical="center"/>
    </xf>
    <xf numFmtId="4" fontId="0" fillId="9" borderId="12" xfId="0" applyNumberFormat="1" applyFill="1" applyBorder="1" applyAlignment="1">
      <alignment horizontal="center" vertical="center"/>
    </xf>
    <xf numFmtId="4" fontId="6" fillId="9" borderId="1" xfId="0" applyNumberFormat="1" applyFont="1" applyFill="1" applyBorder="1" applyAlignment="1">
      <alignment horizontal="center" vertical="center"/>
    </xf>
    <xf numFmtId="4" fontId="6" fillId="9" borderId="26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4" fontId="1" fillId="9" borderId="35" xfId="0" applyNumberFormat="1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 wrapText="1"/>
    </xf>
    <xf numFmtId="4" fontId="1" fillId="9" borderId="22" xfId="0" applyNumberFormat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4" fontId="1" fillId="9" borderId="12" xfId="0" applyNumberFormat="1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4" fontId="6" fillId="9" borderId="27" xfId="0" applyNumberFormat="1" applyFont="1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 wrapText="1"/>
    </xf>
    <xf numFmtId="4" fontId="0" fillId="10" borderId="20" xfId="0" applyNumberFormat="1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/>
    </xf>
    <xf numFmtId="4" fontId="0" fillId="10" borderId="20" xfId="0" applyNumberFormat="1" applyFill="1" applyBorder="1" applyAlignment="1">
      <alignment horizontal="center"/>
    </xf>
    <xf numFmtId="0" fontId="9" fillId="10" borderId="20" xfId="0" applyFont="1" applyFill="1" applyBorder="1" applyAlignment="1">
      <alignment horizontal="right" vertical="center"/>
    </xf>
    <xf numFmtId="4" fontId="9" fillId="10" borderId="20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4" fontId="0" fillId="11" borderId="3" xfId="0" applyNumberForma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4" fontId="0" fillId="11" borderId="8" xfId="0" applyNumberFormat="1" applyFill="1" applyBorder="1" applyAlignment="1">
      <alignment horizontal="center" vertical="center"/>
    </xf>
    <xf numFmtId="4" fontId="0" fillId="11" borderId="9" xfId="0" applyNumberFormat="1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4" fontId="0" fillId="11" borderId="20" xfId="0" applyNumberFormat="1" applyFill="1" applyBorder="1" applyAlignment="1">
      <alignment horizontal="center" vertical="center"/>
    </xf>
    <xf numFmtId="4" fontId="0" fillId="11" borderId="22" xfId="0" applyNumberFormat="1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4" fontId="0" fillId="11" borderId="13" xfId="0" applyNumberFormat="1" applyFill="1" applyBorder="1" applyAlignment="1">
      <alignment horizontal="center" vertical="center"/>
    </xf>
    <xf numFmtId="4" fontId="0" fillId="11" borderId="17" xfId="0" applyNumberFormat="1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4" fontId="0" fillId="11" borderId="11" xfId="0" applyNumberFormat="1" applyFill="1" applyBorder="1" applyAlignment="1">
      <alignment horizontal="center" vertical="center"/>
    </xf>
    <xf numFmtId="4" fontId="0" fillId="11" borderId="12" xfId="0" applyNumberFormat="1" applyFill="1" applyBorder="1" applyAlignment="1">
      <alignment horizontal="center" vertical="center"/>
    </xf>
    <xf numFmtId="4" fontId="0" fillId="11" borderId="23" xfId="0" applyNumberFormat="1" applyFill="1" applyBorder="1" applyAlignment="1">
      <alignment horizontal="center" vertical="center"/>
    </xf>
    <xf numFmtId="4" fontId="0" fillId="11" borderId="25" xfId="0" applyNumberForma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4" fontId="6" fillId="11" borderId="3" xfId="0" applyNumberFormat="1" applyFont="1" applyFill="1" applyBorder="1" applyAlignment="1">
      <alignment horizontal="center" vertical="center"/>
    </xf>
    <xf numFmtId="0" fontId="3" fillId="11" borderId="24" xfId="0" applyFont="1" applyFill="1" applyBorder="1" applyAlignment="1">
      <alignment horizontal="center" vertical="center" wrapText="1"/>
    </xf>
    <xf numFmtId="4" fontId="1" fillId="11" borderId="25" xfId="0" applyNumberFormat="1" applyFont="1" applyFill="1" applyBorder="1" applyAlignment="1">
      <alignment horizontal="center" vertical="center"/>
    </xf>
    <xf numFmtId="0" fontId="3" fillId="11" borderId="21" xfId="0" applyFont="1" applyFill="1" applyBorder="1" applyAlignment="1">
      <alignment horizontal="center" vertical="center" wrapText="1"/>
    </xf>
    <xf numFmtId="4" fontId="1" fillId="11" borderId="22" xfId="0" applyNumberFormat="1" applyFont="1" applyFill="1" applyBorder="1" applyAlignment="1">
      <alignment horizontal="center" vertical="center"/>
    </xf>
    <xf numFmtId="4" fontId="6" fillId="4" borderId="27" xfId="0" applyNumberFormat="1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4" fontId="0" fillId="4" borderId="23" xfId="0" applyNumberFormat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5" borderId="22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4" fontId="0" fillId="4" borderId="15" xfId="0" applyNumberFormat="1" applyFill="1" applyBorder="1" applyAlignment="1">
      <alignment horizontal="center" vertical="center"/>
    </xf>
    <xf numFmtId="4" fontId="6" fillId="4" borderId="28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4" fontId="1" fillId="3" borderId="3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/>
    </xf>
    <xf numFmtId="4" fontId="6" fillId="11" borderId="27" xfId="0" applyNumberFormat="1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4" fontId="10" fillId="9" borderId="23" xfId="0" applyNumberFormat="1" applyFont="1" applyFill="1" applyBorder="1" applyAlignment="1">
      <alignment horizontal="center" vertical="center"/>
    </xf>
    <xf numFmtId="4" fontId="10" fillId="9" borderId="25" xfId="0" applyNumberFormat="1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4" fontId="10" fillId="9" borderId="20" xfId="0" applyNumberFormat="1" applyFont="1" applyFill="1" applyBorder="1" applyAlignment="1">
      <alignment horizontal="center" vertical="center"/>
    </xf>
    <xf numFmtId="4" fontId="10" fillId="9" borderId="2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30" xfId="0" applyBorder="1"/>
    <xf numFmtId="0" fontId="1" fillId="0" borderId="0" xfId="0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9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0" fillId="11" borderId="23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6" fillId="5" borderId="31" xfId="0" applyNumberFormat="1" applyFont="1" applyFill="1" applyBorder="1" applyAlignment="1">
      <alignment horizontal="center" vertical="center"/>
    </xf>
    <xf numFmtId="4" fontId="6" fillId="5" borderId="28" xfId="0" applyNumberFormat="1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4" fontId="0" fillId="3" borderId="22" xfId="0" applyNumberFormat="1" applyFill="1" applyBorder="1" applyAlignment="1">
      <alignment horizontal="center" vertical="center"/>
    </xf>
    <xf numFmtId="4" fontId="0" fillId="3" borderId="23" xfId="0" applyNumberFormat="1" applyFill="1" applyBorder="1" applyAlignment="1">
      <alignment horizontal="center" vertical="center"/>
    </xf>
    <xf numFmtId="4" fontId="0" fillId="3" borderId="25" xfId="0" applyNumberForma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4" fontId="6" fillId="11" borderId="2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4" fontId="6" fillId="9" borderId="2" xfId="0" applyNumberFormat="1" applyFont="1" applyFill="1" applyBorder="1" applyAlignment="1">
      <alignment horizontal="center" vertical="center"/>
    </xf>
    <xf numFmtId="4" fontId="6" fillId="9" borderId="3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4" fontId="6" fillId="7" borderId="8" xfId="0" applyNumberFormat="1" applyFont="1" applyFill="1" applyBorder="1" applyAlignment="1">
      <alignment horizontal="center" vertical="center"/>
    </xf>
    <xf numFmtId="4" fontId="6" fillId="7" borderId="9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4" fontId="6" fillId="8" borderId="2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center" vertical="center"/>
    </xf>
    <xf numFmtId="4" fontId="0" fillId="3" borderId="13" xfId="0" applyNumberFormat="1" applyFill="1" applyBorder="1" applyAlignment="1">
      <alignment horizontal="center" vertical="center"/>
    </xf>
    <xf numFmtId="4" fontId="0" fillId="3" borderId="17" xfId="0" applyNumberForma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/>
    </xf>
    <xf numFmtId="4" fontId="0" fillId="3" borderId="20" xfId="0" applyNumberFormat="1" applyFill="1" applyBorder="1" applyAlignment="1">
      <alignment horizontal="center"/>
    </xf>
    <xf numFmtId="4" fontId="6" fillId="3" borderId="20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4" fontId="0" fillId="3" borderId="11" xfId="0" applyNumberFormat="1" applyFill="1" applyBorder="1" applyAlignment="1">
      <alignment horizontal="center" vertical="center"/>
    </xf>
    <xf numFmtId="4" fontId="0" fillId="3" borderId="12" xfId="0" applyNumberForma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6" fillId="3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10" borderId="20" xfId="0" applyFont="1" applyFill="1" applyBorder="1" applyAlignment="1">
      <alignment horizontal="center"/>
    </xf>
    <xf numFmtId="4" fontId="10" fillId="10" borderId="20" xfId="0" applyNumberFormat="1" applyFont="1" applyFill="1" applyBorder="1" applyAlignment="1">
      <alignment horizontal="center"/>
    </xf>
    <xf numFmtId="0" fontId="0" fillId="9" borderId="8" xfId="0" applyFill="1" applyBorder="1" applyAlignment="1">
      <alignment horizontal="center" vertical="center" wrapText="1"/>
    </xf>
    <xf numFmtId="2" fontId="0" fillId="4" borderId="12" xfId="0" applyNumberFormat="1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4" fontId="0" fillId="9" borderId="23" xfId="0" applyNumberFormat="1" applyFill="1" applyBorder="1" applyAlignment="1">
      <alignment horizontal="center" vertical="center"/>
    </xf>
    <xf numFmtId="4" fontId="0" fillId="9" borderId="25" xfId="0" applyNumberFormat="1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 wrapText="1"/>
    </xf>
    <xf numFmtId="0" fontId="0" fillId="11" borderId="11" xfId="0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4" fontId="0" fillId="5" borderId="13" xfId="0" applyNumberFormat="1" applyFill="1" applyBorder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2" fontId="0" fillId="5" borderId="38" xfId="0" applyNumberFormat="1" applyFill="1" applyBorder="1" applyAlignment="1">
      <alignment horizontal="center" vertical="center"/>
    </xf>
    <xf numFmtId="4" fontId="10" fillId="3" borderId="9" xfId="0" applyNumberFormat="1" applyFont="1" applyFill="1" applyBorder="1" applyAlignment="1">
      <alignment horizontal="center" vertical="center"/>
    </xf>
    <xf numFmtId="4" fontId="10" fillId="3" borderId="22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/>
    </xf>
    <xf numFmtId="4" fontId="10" fillId="3" borderId="25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4" fontId="0" fillId="3" borderId="48" xfId="0" applyNumberFormat="1" applyFill="1" applyBorder="1" applyAlignment="1">
      <alignment horizontal="center" vertical="center"/>
    </xf>
    <xf numFmtId="4" fontId="10" fillId="3" borderId="32" xfId="0" applyNumberFormat="1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4" fontId="1" fillId="3" borderId="26" xfId="0" applyNumberFormat="1" applyFont="1" applyFill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4" fontId="0" fillId="4" borderId="38" xfId="0" applyNumberFormat="1" applyFill="1" applyBorder="1" applyAlignment="1">
      <alignment horizontal="center" vertical="center"/>
    </xf>
    <xf numFmtId="4" fontId="0" fillId="4" borderId="49" xfId="0" applyNumberForma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4" fontId="0" fillId="4" borderId="5" xfId="0" applyNumberFormat="1" applyFill="1" applyBorder="1" applyAlignment="1">
      <alignment horizontal="center" vertical="center"/>
    </xf>
    <xf numFmtId="4" fontId="0" fillId="4" borderId="6" xfId="0" applyNumberFormat="1" applyFill="1" applyBorder="1" applyAlignment="1">
      <alignment horizontal="center" vertical="center"/>
    </xf>
    <xf numFmtId="10" fontId="0" fillId="0" borderId="0" xfId="1" applyNumberFormat="1" applyFont="1"/>
    <xf numFmtId="4" fontId="6" fillId="5" borderId="50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4" fontId="1" fillId="5" borderId="1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center"/>
    </xf>
    <xf numFmtId="0" fontId="0" fillId="11" borderId="16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7" fillId="7" borderId="33" xfId="0" applyFon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24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F66"/>
      <color rgb="FFFFFF99"/>
      <color rgb="FFFFCC99"/>
      <color rgb="FFCCFF66"/>
      <color rgb="FFDDDDDD"/>
      <color rgb="FF99FF99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9"/>
  <sheetViews>
    <sheetView tabSelected="1" view="pageBreakPreview" topLeftCell="A290" zoomScale="60" zoomScaleNormal="90" workbookViewId="0">
      <selection activeCell="C101" sqref="C101"/>
    </sheetView>
  </sheetViews>
  <sheetFormatPr defaultRowHeight="15" x14ac:dyDescent="0.25"/>
  <cols>
    <col min="1" max="1" width="17" customWidth="1"/>
    <col min="2" max="2" width="35.85546875" customWidth="1"/>
    <col min="3" max="3" width="22.7109375" customWidth="1"/>
    <col min="4" max="4" width="26" style="4" customWidth="1"/>
    <col min="5" max="5" width="12.85546875" style="4" bestFit="1" customWidth="1"/>
    <col min="6" max="6" width="33.7109375" customWidth="1"/>
  </cols>
  <sheetData>
    <row r="1" spans="1:6" x14ac:dyDescent="0.25">
      <c r="B1" s="295" t="s">
        <v>169</v>
      </c>
      <c r="C1" s="295"/>
      <c r="D1" s="295"/>
      <c r="E1" s="295"/>
    </row>
    <row r="2" spans="1:6" ht="15" customHeight="1" x14ac:dyDescent="0.25">
      <c r="A2" s="296" t="s">
        <v>66</v>
      </c>
      <c r="B2" s="296"/>
      <c r="C2" s="296"/>
      <c r="D2" s="296"/>
      <c r="E2" s="296"/>
    </row>
    <row r="3" spans="1:6" ht="15" customHeight="1" x14ac:dyDescent="0.25">
      <c r="A3" s="296"/>
      <c r="B3" s="296"/>
      <c r="C3" s="296"/>
      <c r="D3" s="296"/>
      <c r="E3" s="296"/>
    </row>
    <row r="4" spans="1:6" ht="21.75" customHeight="1" x14ac:dyDescent="0.45">
      <c r="A4" s="6"/>
      <c r="B4" s="6"/>
      <c r="C4" s="6"/>
      <c r="D4" s="6"/>
      <c r="E4" s="6"/>
    </row>
    <row r="5" spans="1:6" s="104" customFormat="1" ht="32.25" customHeight="1" x14ac:dyDescent="0.25">
      <c r="B5" s="131" t="s">
        <v>74</v>
      </c>
      <c r="C5" s="132" t="s">
        <v>75</v>
      </c>
      <c r="D5" s="104" t="s">
        <v>164</v>
      </c>
      <c r="E5" s="105"/>
    </row>
    <row r="6" spans="1:6" x14ac:dyDescent="0.25">
      <c r="B6" s="133" t="s">
        <v>0</v>
      </c>
      <c r="C6" s="134">
        <f>E45</f>
        <v>2586.69</v>
      </c>
      <c r="D6" s="290">
        <f>(C6*100)/C16/100</f>
        <v>0.2525</v>
      </c>
      <c r="F6" s="4"/>
    </row>
    <row r="7" spans="1:6" x14ac:dyDescent="0.25">
      <c r="B7" s="250" t="s">
        <v>127</v>
      </c>
      <c r="C7" s="251">
        <f>D80</f>
        <v>252.3</v>
      </c>
      <c r="D7" s="290">
        <f>(C7*100)/C16/100</f>
        <v>2.46E-2</v>
      </c>
    </row>
    <row r="8" spans="1:6" x14ac:dyDescent="0.25">
      <c r="B8" s="133" t="s">
        <v>98</v>
      </c>
      <c r="C8" s="134">
        <f>E103</f>
        <v>137.52000000000001</v>
      </c>
      <c r="D8" s="290">
        <f>(C8*100)/C16/100</f>
        <v>1.34E-2</v>
      </c>
    </row>
    <row r="9" spans="1:6" x14ac:dyDescent="0.25">
      <c r="B9" s="133" t="s">
        <v>32</v>
      </c>
      <c r="C9" s="134">
        <f>E142</f>
        <v>3131.72</v>
      </c>
      <c r="D9" s="290">
        <f>(C9*100)/C16/100</f>
        <v>0.30570000000000003</v>
      </c>
    </row>
    <row r="10" spans="1:6" x14ac:dyDescent="0.25">
      <c r="B10" s="133" t="s">
        <v>36</v>
      </c>
      <c r="C10" s="134">
        <f>D185</f>
        <v>1117.28</v>
      </c>
      <c r="D10" s="290">
        <f>(C10*100)/C16/100</f>
        <v>0.1091</v>
      </c>
    </row>
    <row r="11" spans="1:6" x14ac:dyDescent="0.25">
      <c r="B11" s="133" t="s">
        <v>49</v>
      </c>
      <c r="C11" s="134">
        <v>572.49</v>
      </c>
      <c r="D11" s="290">
        <f>(C11*100)/C16/100</f>
        <v>5.5899999999999998E-2</v>
      </c>
    </row>
    <row r="12" spans="1:6" x14ac:dyDescent="0.25">
      <c r="B12" s="133" t="s">
        <v>53</v>
      </c>
      <c r="C12" s="134">
        <f>D240</f>
        <v>560.83000000000004</v>
      </c>
      <c r="D12" s="290">
        <f>(C12*100)/C16/100</f>
        <v>5.4699999999999999E-2</v>
      </c>
      <c r="F12" s="290"/>
    </row>
    <row r="13" spans="1:6" x14ac:dyDescent="0.25">
      <c r="B13" s="133" t="s">
        <v>62</v>
      </c>
      <c r="C13" s="134">
        <f>E255</f>
        <v>157.66</v>
      </c>
      <c r="D13" s="290">
        <f>(C13*100)/C16/100</f>
        <v>1.54E-2</v>
      </c>
    </row>
    <row r="14" spans="1:6" x14ac:dyDescent="0.25">
      <c r="B14" s="133" t="s">
        <v>63</v>
      </c>
      <c r="C14" s="134">
        <f>D264</f>
        <v>56.9</v>
      </c>
      <c r="D14" s="290">
        <f>(C14*100)/C16/100</f>
        <v>5.5999999999999999E-3</v>
      </c>
    </row>
    <row r="15" spans="1:6" x14ac:dyDescent="0.25">
      <c r="B15" s="133" t="s">
        <v>77</v>
      </c>
      <c r="C15" s="134">
        <f>C349</f>
        <v>1670.7</v>
      </c>
      <c r="D15" s="290">
        <f>(C15*100)/C16/100</f>
        <v>0.16309999999999999</v>
      </c>
    </row>
    <row r="16" spans="1:6" s="106" customFormat="1" ht="22.5" customHeight="1" x14ac:dyDescent="0.25">
      <c r="B16" s="135" t="s">
        <v>73</v>
      </c>
      <c r="C16" s="136">
        <f>SUM(C6:C15)</f>
        <v>10244.09</v>
      </c>
      <c r="D16" s="294">
        <f>SUM(D6:D15)</f>
        <v>1</v>
      </c>
      <c r="E16" s="107"/>
    </row>
    <row r="18" spans="1:7" ht="18" customHeight="1" thickBot="1" x14ac:dyDescent="0.3">
      <c r="A18" s="299" t="s">
        <v>106</v>
      </c>
      <c r="B18" s="299"/>
      <c r="C18" s="299"/>
      <c r="D18" s="299"/>
      <c r="E18" s="299"/>
    </row>
    <row r="19" spans="1:7" ht="15.75" thickBot="1" x14ac:dyDescent="0.3">
      <c r="A19" s="216" t="s">
        <v>1</v>
      </c>
      <c r="B19" s="217" t="s">
        <v>76</v>
      </c>
      <c r="C19" s="217" t="s">
        <v>103</v>
      </c>
      <c r="D19" s="218" t="s">
        <v>5</v>
      </c>
      <c r="E19" s="219" t="s">
        <v>6</v>
      </c>
      <c r="G19" s="4"/>
    </row>
    <row r="20" spans="1:7" x14ac:dyDescent="0.25">
      <c r="A20" s="301" t="s">
        <v>2</v>
      </c>
      <c r="B20" s="305" t="s">
        <v>7</v>
      </c>
      <c r="C20" s="305"/>
      <c r="D20" s="109" t="s">
        <v>8</v>
      </c>
      <c r="E20" s="110">
        <v>31.1</v>
      </c>
      <c r="G20" s="4"/>
    </row>
    <row r="21" spans="1:7" x14ac:dyDescent="0.25">
      <c r="A21" s="303"/>
      <c r="B21" s="306"/>
      <c r="C21" s="306"/>
      <c r="D21" s="112" t="s">
        <v>9</v>
      </c>
      <c r="E21" s="113">
        <v>34.4</v>
      </c>
      <c r="G21" s="4"/>
    </row>
    <row r="22" spans="1:7" x14ac:dyDescent="0.25">
      <c r="A22" s="303"/>
      <c r="B22" s="111" t="s">
        <v>10</v>
      </c>
      <c r="C22" s="111"/>
      <c r="D22" s="112" t="s">
        <v>11</v>
      </c>
      <c r="E22" s="113">
        <v>70.599999999999994</v>
      </c>
      <c r="G22" s="4"/>
    </row>
    <row r="23" spans="1:7" x14ac:dyDescent="0.25">
      <c r="A23" s="303"/>
      <c r="B23" s="111" t="s">
        <v>12</v>
      </c>
      <c r="C23" s="111"/>
      <c r="D23" s="112" t="s">
        <v>8</v>
      </c>
      <c r="E23" s="113">
        <v>38.6</v>
      </c>
      <c r="G23" s="4"/>
    </row>
    <row r="24" spans="1:7" ht="45.75" thickBot="1" x14ac:dyDescent="0.3">
      <c r="A24" s="304"/>
      <c r="B24" s="255" t="s">
        <v>167</v>
      </c>
      <c r="C24" s="117"/>
      <c r="D24" s="118" t="s">
        <v>11</v>
      </c>
      <c r="E24" s="119">
        <v>236.2</v>
      </c>
      <c r="G24" s="4"/>
    </row>
    <row r="25" spans="1:7" x14ac:dyDescent="0.25">
      <c r="A25" s="318" t="s">
        <v>130</v>
      </c>
      <c r="B25" s="108" t="s">
        <v>131</v>
      </c>
      <c r="C25" s="108"/>
      <c r="D25" s="109" t="s">
        <v>11</v>
      </c>
      <c r="E25" s="110">
        <v>71.78</v>
      </c>
      <c r="G25" s="4"/>
    </row>
    <row r="26" spans="1:7" x14ac:dyDescent="0.25">
      <c r="A26" s="319"/>
      <c r="B26" s="111" t="s">
        <v>132</v>
      </c>
      <c r="C26" s="111"/>
      <c r="D26" s="112" t="s">
        <v>8</v>
      </c>
      <c r="E26" s="113">
        <v>25.2</v>
      </c>
      <c r="G26" s="4"/>
    </row>
    <row r="27" spans="1:7" x14ac:dyDescent="0.25">
      <c r="A27" s="319"/>
      <c r="B27" s="111" t="s">
        <v>133</v>
      </c>
      <c r="C27" s="111"/>
      <c r="D27" s="112" t="s">
        <v>16</v>
      </c>
      <c r="E27" s="113">
        <v>30.61</v>
      </c>
      <c r="G27" s="4"/>
    </row>
    <row r="28" spans="1:7" ht="15.75" thickBot="1" x14ac:dyDescent="0.3">
      <c r="A28" s="320"/>
      <c r="B28" s="117" t="s">
        <v>165</v>
      </c>
      <c r="C28" s="117"/>
      <c r="D28" s="118" t="s">
        <v>11</v>
      </c>
      <c r="E28" s="119">
        <v>27.4</v>
      </c>
      <c r="G28" s="4"/>
    </row>
    <row r="29" spans="1:7" x14ac:dyDescent="0.25">
      <c r="A29" s="315" t="s">
        <v>13</v>
      </c>
      <c r="B29" s="252" t="s">
        <v>135</v>
      </c>
      <c r="C29" s="252"/>
      <c r="D29" s="109" t="s">
        <v>9</v>
      </c>
      <c r="E29" s="110">
        <v>347.1</v>
      </c>
      <c r="G29" s="4"/>
    </row>
    <row r="30" spans="1:7" ht="15.75" thickBot="1" x14ac:dyDescent="0.3">
      <c r="A30" s="316"/>
      <c r="B30" s="117" t="s">
        <v>15</v>
      </c>
      <c r="C30" s="117"/>
      <c r="D30" s="118" t="s">
        <v>16</v>
      </c>
      <c r="E30" s="119">
        <v>18.2</v>
      </c>
    </row>
    <row r="31" spans="1:7" x14ac:dyDescent="0.25">
      <c r="A31" s="302" t="s">
        <v>4</v>
      </c>
      <c r="B31" s="177" t="s">
        <v>137</v>
      </c>
      <c r="C31" s="177"/>
      <c r="D31" s="178" t="s">
        <v>29</v>
      </c>
      <c r="E31" s="179">
        <v>53.5</v>
      </c>
    </row>
    <row r="32" spans="1:7" ht="45" x14ac:dyDescent="0.25">
      <c r="A32" s="303"/>
      <c r="B32" s="256" t="s">
        <v>136</v>
      </c>
      <c r="C32" s="180"/>
      <c r="D32" s="181" t="s">
        <v>17</v>
      </c>
      <c r="E32" s="182">
        <v>265.77999999999997</v>
      </c>
    </row>
    <row r="33" spans="1:5" x14ac:dyDescent="0.25">
      <c r="A33" s="303"/>
      <c r="B33" s="180" t="s">
        <v>138</v>
      </c>
      <c r="C33" s="180"/>
      <c r="D33" s="181" t="s">
        <v>11</v>
      </c>
      <c r="E33" s="182">
        <v>23.2</v>
      </c>
    </row>
    <row r="34" spans="1:5" x14ac:dyDescent="0.25">
      <c r="A34" s="303"/>
      <c r="B34" s="111" t="s">
        <v>18</v>
      </c>
      <c r="C34" s="111"/>
      <c r="D34" s="112" t="s">
        <v>8</v>
      </c>
      <c r="E34" s="113">
        <v>103.92</v>
      </c>
    </row>
    <row r="35" spans="1:5" x14ac:dyDescent="0.25">
      <c r="A35" s="303"/>
      <c r="B35" s="111" t="s">
        <v>15</v>
      </c>
      <c r="C35" s="111"/>
      <c r="D35" s="112" t="s">
        <v>16</v>
      </c>
      <c r="E35" s="113">
        <v>17.399999999999999</v>
      </c>
    </row>
    <row r="36" spans="1:5" ht="15.75" thickBot="1" x14ac:dyDescent="0.3">
      <c r="A36" s="317"/>
      <c r="B36" s="114" t="s">
        <v>12</v>
      </c>
      <c r="C36" s="114" t="s">
        <v>104</v>
      </c>
      <c r="D36" s="115" t="s">
        <v>8</v>
      </c>
      <c r="E36" s="116">
        <v>51.2</v>
      </c>
    </row>
    <row r="37" spans="1:5" ht="60" x14ac:dyDescent="0.25">
      <c r="A37" s="301" t="s">
        <v>19</v>
      </c>
      <c r="B37" s="252" t="s">
        <v>168</v>
      </c>
      <c r="C37" s="108"/>
      <c r="D37" s="109" t="s">
        <v>11</v>
      </c>
      <c r="E37" s="110">
        <v>371.1</v>
      </c>
    </row>
    <row r="38" spans="1:5" x14ac:dyDescent="0.25">
      <c r="A38" s="303"/>
      <c r="B38" s="111" t="s">
        <v>20</v>
      </c>
      <c r="C38" s="111"/>
      <c r="D38" s="112" t="s">
        <v>8</v>
      </c>
      <c r="E38" s="113">
        <v>135.6</v>
      </c>
    </row>
    <row r="39" spans="1:5" x14ac:dyDescent="0.25">
      <c r="A39" s="303"/>
      <c r="B39" s="114" t="s">
        <v>15</v>
      </c>
      <c r="C39" s="114"/>
      <c r="D39" s="112" t="s">
        <v>16</v>
      </c>
      <c r="E39" s="113">
        <v>21.6</v>
      </c>
    </row>
    <row r="40" spans="1:5" ht="15.75" thickBot="1" x14ac:dyDescent="0.3">
      <c r="A40" s="317"/>
      <c r="B40" s="114" t="s">
        <v>12</v>
      </c>
      <c r="C40" s="114" t="s">
        <v>104</v>
      </c>
      <c r="D40" s="115" t="s">
        <v>8</v>
      </c>
      <c r="E40" s="116">
        <v>44</v>
      </c>
    </row>
    <row r="41" spans="1:5" ht="60" x14ac:dyDescent="0.25">
      <c r="A41" s="301" t="s">
        <v>21</v>
      </c>
      <c r="B41" s="252" t="s">
        <v>139</v>
      </c>
      <c r="C41" s="108"/>
      <c r="D41" s="109" t="s">
        <v>11</v>
      </c>
      <c r="E41" s="110">
        <v>375.9</v>
      </c>
    </row>
    <row r="42" spans="1:5" x14ac:dyDescent="0.25">
      <c r="A42" s="302"/>
      <c r="B42" s="257" t="s">
        <v>140</v>
      </c>
      <c r="C42" s="254"/>
      <c r="D42" s="258" t="s">
        <v>17</v>
      </c>
      <c r="E42" s="259">
        <v>15.1</v>
      </c>
    </row>
    <row r="43" spans="1:5" x14ac:dyDescent="0.25">
      <c r="A43" s="303"/>
      <c r="B43" s="111" t="s">
        <v>20</v>
      </c>
      <c r="C43" s="111"/>
      <c r="D43" s="112" t="s">
        <v>8</v>
      </c>
      <c r="E43" s="113">
        <v>155.80000000000001</v>
      </c>
    </row>
    <row r="44" spans="1:5" ht="15.75" thickBot="1" x14ac:dyDescent="0.3">
      <c r="A44" s="304"/>
      <c r="B44" s="117" t="s">
        <v>15</v>
      </c>
      <c r="C44" s="117"/>
      <c r="D44" s="118" t="s">
        <v>16</v>
      </c>
      <c r="E44" s="119">
        <v>21.4</v>
      </c>
    </row>
    <row r="45" spans="1:5" ht="15.75" thickBot="1" x14ac:dyDescent="0.3">
      <c r="A45" s="1"/>
      <c r="B45" s="1"/>
      <c r="C45" s="1"/>
      <c r="D45" s="120" t="s">
        <v>22</v>
      </c>
      <c r="E45" s="121">
        <f>SUM(E20:E44)</f>
        <v>2586.69</v>
      </c>
    </row>
    <row r="46" spans="1:5" ht="15.75" thickBot="1" x14ac:dyDescent="0.3">
      <c r="A46" s="1"/>
      <c r="B46" s="188"/>
      <c r="C46" s="188"/>
      <c r="D46" s="307"/>
      <c r="E46" s="183"/>
    </row>
    <row r="47" spans="1:5" ht="15.75" thickBot="1" x14ac:dyDescent="0.3">
      <c r="A47" s="1"/>
      <c r="B47" s="122" t="s">
        <v>23</v>
      </c>
      <c r="C47" s="168" t="s">
        <v>78</v>
      </c>
      <c r="D47" s="308"/>
      <c r="E47" s="183"/>
    </row>
    <row r="48" spans="1:5" ht="15.75" thickBot="1" x14ac:dyDescent="0.3">
      <c r="A48" s="1"/>
      <c r="B48" s="1"/>
      <c r="C48" s="183"/>
      <c r="E48" s="183"/>
    </row>
    <row r="49" spans="1:9" x14ac:dyDescent="0.25">
      <c r="A49" s="1"/>
      <c r="B49" s="123" t="s">
        <v>69</v>
      </c>
      <c r="C49" s="124"/>
      <c r="E49" s="183"/>
    </row>
    <row r="50" spans="1:9" ht="15.75" x14ac:dyDescent="0.25">
      <c r="A50" s="1"/>
      <c r="B50" s="125" t="s">
        <v>29</v>
      </c>
      <c r="C50" s="126">
        <f>SUM(E31)</f>
        <v>53.5</v>
      </c>
      <c r="E50" s="7"/>
      <c r="F50" s="7"/>
      <c r="G50" s="7"/>
      <c r="H50" s="7"/>
      <c r="I50" s="7"/>
    </row>
    <row r="51" spans="1:9" ht="15.75" x14ac:dyDescent="0.25">
      <c r="A51" s="1"/>
      <c r="B51" s="125" t="s">
        <v>17</v>
      </c>
      <c r="C51" s="126">
        <f>SUM(E32+E42)</f>
        <v>280.88</v>
      </c>
      <c r="E51" s="7"/>
      <c r="F51" s="7"/>
      <c r="G51" s="7"/>
      <c r="H51" s="7"/>
      <c r="I51" s="7"/>
    </row>
    <row r="52" spans="1:9" ht="15.75" x14ac:dyDescent="0.25">
      <c r="A52" s="1"/>
      <c r="B52" s="125" t="s">
        <v>11</v>
      </c>
      <c r="C52" s="126">
        <f>SUM(E22,E24,E33,E37,E41,E25,E28)</f>
        <v>1176.18</v>
      </c>
      <c r="E52" s="7"/>
      <c r="F52" s="7"/>
      <c r="G52" s="7"/>
      <c r="H52" s="7"/>
      <c r="I52" s="7"/>
    </row>
    <row r="53" spans="1:9" ht="15.75" x14ac:dyDescent="0.25">
      <c r="A53" s="1"/>
      <c r="B53" s="125" t="s">
        <v>8</v>
      </c>
      <c r="C53" s="126">
        <f>SUM(E20,E23,E34,E38,E40,E43,E36,E26)</f>
        <v>585.41999999999996</v>
      </c>
      <c r="E53" s="7"/>
      <c r="F53" s="7"/>
      <c r="G53" s="7"/>
      <c r="H53" s="7"/>
      <c r="I53" s="7"/>
    </row>
    <row r="54" spans="1:9" ht="15.75" x14ac:dyDescent="0.25">
      <c r="A54" s="1"/>
      <c r="B54" s="125" t="s">
        <v>16</v>
      </c>
      <c r="C54" s="126">
        <f>SUM(E39,E44,E30,E35,E27)</f>
        <v>109.21</v>
      </c>
      <c r="E54" s="7"/>
      <c r="F54" s="7"/>
      <c r="G54" s="7"/>
      <c r="H54" s="7"/>
      <c r="I54" s="7"/>
    </row>
    <row r="55" spans="1:9" ht="16.5" thickBot="1" x14ac:dyDescent="0.3">
      <c r="A55" s="1"/>
      <c r="B55" s="127" t="s">
        <v>9</v>
      </c>
      <c r="C55" s="128">
        <f>SUM(E21+E29)</f>
        <v>381.5</v>
      </c>
      <c r="E55" s="7"/>
      <c r="F55" s="7"/>
      <c r="G55" s="7"/>
      <c r="H55" s="7"/>
      <c r="I55" s="7"/>
    </row>
    <row r="56" spans="1:9" ht="15.75" thickBot="1" x14ac:dyDescent="0.3">
      <c r="A56" s="1"/>
      <c r="B56" s="129"/>
      <c r="C56" s="130">
        <f>SUM(C50:C55)</f>
        <v>2586.69</v>
      </c>
      <c r="E56" s="183"/>
    </row>
    <row r="57" spans="1:9" x14ac:dyDescent="0.25">
      <c r="A57" s="1"/>
      <c r="B57" s="1"/>
      <c r="C57" s="1"/>
      <c r="D57" s="183"/>
      <c r="E57" s="183"/>
    </row>
    <row r="58" spans="1:9" x14ac:dyDescent="0.25">
      <c r="A58" s="1"/>
      <c r="B58" s="1"/>
      <c r="C58" s="1"/>
      <c r="D58" s="183"/>
      <c r="E58" s="183"/>
    </row>
    <row r="59" spans="1:9" x14ac:dyDescent="0.25">
      <c r="A59" s="1"/>
      <c r="B59" s="1"/>
      <c r="C59" s="1"/>
      <c r="D59" s="183"/>
      <c r="E59" s="183"/>
    </row>
    <row r="60" spans="1:9" ht="19.5" thickBot="1" x14ac:dyDescent="0.3">
      <c r="A60" s="312" t="s">
        <v>127</v>
      </c>
      <c r="B60" s="312"/>
      <c r="C60" s="312"/>
      <c r="D60" s="312"/>
      <c r="E60" s="183"/>
    </row>
    <row r="61" spans="1:9" ht="15.75" thickBot="1" x14ac:dyDescent="0.3">
      <c r="A61" s="272" t="s">
        <v>1</v>
      </c>
      <c r="B61" s="273" t="s">
        <v>76</v>
      </c>
      <c r="C61" s="274" t="s">
        <v>5</v>
      </c>
      <c r="D61" s="275" t="s">
        <v>6</v>
      </c>
      <c r="E61" s="183"/>
    </row>
    <row r="62" spans="1:9" x14ac:dyDescent="0.25">
      <c r="A62" s="313" t="s">
        <v>2</v>
      </c>
      <c r="B62" s="190" t="s">
        <v>128</v>
      </c>
      <c r="C62" s="207" t="s">
        <v>8</v>
      </c>
      <c r="D62" s="271">
        <v>6.37</v>
      </c>
      <c r="E62" s="183"/>
    </row>
    <row r="63" spans="1:9" x14ac:dyDescent="0.25">
      <c r="A63" s="314"/>
      <c r="B63" s="12" t="s">
        <v>150</v>
      </c>
      <c r="C63" s="13" t="s">
        <v>8</v>
      </c>
      <c r="D63" s="269">
        <v>6.54</v>
      </c>
      <c r="E63" s="183"/>
    </row>
    <row r="64" spans="1:9" x14ac:dyDescent="0.25">
      <c r="A64" s="314"/>
      <c r="B64" s="12" t="s">
        <v>26</v>
      </c>
      <c r="C64" s="13" t="s">
        <v>9</v>
      </c>
      <c r="D64" s="269">
        <v>5.84</v>
      </c>
      <c r="E64" s="183"/>
    </row>
    <row r="65" spans="1:5" x14ac:dyDescent="0.25">
      <c r="A65" s="309"/>
      <c r="B65" s="192" t="s">
        <v>151</v>
      </c>
      <c r="C65" s="13" t="s">
        <v>8</v>
      </c>
      <c r="D65" s="270">
        <v>54.42</v>
      </c>
      <c r="E65" s="183"/>
    </row>
    <row r="66" spans="1:5" ht="15.75" thickBot="1" x14ac:dyDescent="0.3">
      <c r="A66" s="309"/>
      <c r="B66" s="192" t="s">
        <v>152</v>
      </c>
      <c r="C66" s="233" t="s">
        <v>8</v>
      </c>
      <c r="D66" s="270">
        <v>1.49</v>
      </c>
      <c r="E66" s="183"/>
    </row>
    <row r="67" spans="1:5" x14ac:dyDescent="0.25">
      <c r="A67" s="350" t="s">
        <v>129</v>
      </c>
      <c r="B67" s="242" t="s">
        <v>153</v>
      </c>
      <c r="C67" s="243" t="s">
        <v>44</v>
      </c>
      <c r="D67" s="268">
        <v>21.34</v>
      </c>
      <c r="E67" s="183"/>
    </row>
    <row r="68" spans="1:5" x14ac:dyDescent="0.25">
      <c r="A68" s="310"/>
      <c r="B68" s="190" t="s">
        <v>154</v>
      </c>
      <c r="C68" s="207" t="s">
        <v>9</v>
      </c>
      <c r="D68" s="271">
        <v>6.57</v>
      </c>
      <c r="E68" s="183"/>
    </row>
    <row r="69" spans="1:5" x14ac:dyDescent="0.25">
      <c r="A69" s="310"/>
      <c r="B69" s="190" t="s">
        <v>155</v>
      </c>
      <c r="C69" s="207" t="s">
        <v>42</v>
      </c>
      <c r="D69" s="271">
        <v>16.899999999999999</v>
      </c>
      <c r="E69" s="183"/>
    </row>
    <row r="70" spans="1:5" x14ac:dyDescent="0.25">
      <c r="A70" s="310"/>
      <c r="B70" s="190" t="s">
        <v>156</v>
      </c>
      <c r="C70" s="207" t="s">
        <v>42</v>
      </c>
      <c r="D70" s="271">
        <v>8.23</v>
      </c>
      <c r="E70" s="183"/>
    </row>
    <row r="71" spans="1:5" x14ac:dyDescent="0.25">
      <c r="A71" s="310"/>
      <c r="B71" s="190" t="s">
        <v>157</v>
      </c>
      <c r="C71" s="207" t="s">
        <v>44</v>
      </c>
      <c r="D71" s="271">
        <v>22.64</v>
      </c>
      <c r="E71" s="183"/>
    </row>
    <row r="72" spans="1:5" ht="15.75" thickBot="1" x14ac:dyDescent="0.3">
      <c r="A72" s="311"/>
      <c r="B72" s="276" t="s">
        <v>158</v>
      </c>
      <c r="C72" s="277" t="s">
        <v>44</v>
      </c>
      <c r="D72" s="278">
        <v>13.93</v>
      </c>
      <c r="E72" s="183"/>
    </row>
    <row r="73" spans="1:5" x14ac:dyDescent="0.25">
      <c r="A73" s="352" t="s">
        <v>19</v>
      </c>
      <c r="B73" s="190" t="s">
        <v>153</v>
      </c>
      <c r="C73" s="207" t="s">
        <v>44</v>
      </c>
      <c r="D73" s="208">
        <v>17.02</v>
      </c>
      <c r="E73" s="183"/>
    </row>
    <row r="74" spans="1:5" x14ac:dyDescent="0.25">
      <c r="A74" s="352"/>
      <c r="B74" s="190" t="s">
        <v>154</v>
      </c>
      <c r="C74" s="207" t="s">
        <v>9</v>
      </c>
      <c r="D74" s="208">
        <v>3.38</v>
      </c>
      <c r="E74" s="183"/>
    </row>
    <row r="75" spans="1:5" x14ac:dyDescent="0.25">
      <c r="A75" s="352"/>
      <c r="B75" s="190" t="s">
        <v>159</v>
      </c>
      <c r="C75" s="207" t="s">
        <v>44</v>
      </c>
      <c r="D75" s="208">
        <v>18.8</v>
      </c>
      <c r="E75" s="183"/>
    </row>
    <row r="76" spans="1:5" x14ac:dyDescent="0.25">
      <c r="A76" s="353"/>
      <c r="B76" s="12" t="s">
        <v>160</v>
      </c>
      <c r="C76" s="207" t="s">
        <v>44</v>
      </c>
      <c r="D76" s="206">
        <v>23.91</v>
      </c>
      <c r="E76" s="183"/>
    </row>
    <row r="77" spans="1:5" x14ac:dyDescent="0.25">
      <c r="A77" s="353"/>
      <c r="B77" s="12" t="s">
        <v>161</v>
      </c>
      <c r="C77" s="207" t="s">
        <v>44</v>
      </c>
      <c r="D77" s="206">
        <v>14.34</v>
      </c>
      <c r="E77" s="183"/>
    </row>
    <row r="78" spans="1:5" x14ac:dyDescent="0.25">
      <c r="A78" s="353"/>
      <c r="B78" s="12" t="s">
        <v>162</v>
      </c>
      <c r="C78" s="13" t="s">
        <v>45</v>
      </c>
      <c r="D78" s="206">
        <v>2.42</v>
      </c>
      <c r="E78" s="183"/>
    </row>
    <row r="79" spans="1:5" ht="15.75" thickBot="1" x14ac:dyDescent="0.3">
      <c r="A79" s="354"/>
      <c r="B79" s="244" t="s">
        <v>150</v>
      </c>
      <c r="C79" s="245" t="s">
        <v>44</v>
      </c>
      <c r="D79" s="246">
        <v>8.16</v>
      </c>
      <c r="E79" s="183"/>
    </row>
    <row r="80" spans="1:5" ht="15.75" thickBot="1" x14ac:dyDescent="0.3">
      <c r="A80" s="2"/>
      <c r="B80" s="2"/>
      <c r="C80" s="247" t="s">
        <v>30</v>
      </c>
      <c r="D80" s="248">
        <f>SUM(D62:D79)</f>
        <v>252.3</v>
      </c>
      <c r="E80" s="183"/>
    </row>
    <row r="81" spans="1:5" ht="15.75" thickBot="1" x14ac:dyDescent="0.3">
      <c r="A81" s="1"/>
      <c r="B81" s="1"/>
      <c r="C81" s="1"/>
      <c r="D81" s="183"/>
      <c r="E81" s="183"/>
    </row>
    <row r="82" spans="1:5" ht="15.75" thickBot="1" x14ac:dyDescent="0.3">
      <c r="A82" s="1"/>
      <c r="B82" s="14" t="s">
        <v>23</v>
      </c>
      <c r="C82" s="15">
        <v>11</v>
      </c>
      <c r="D82" s="183"/>
      <c r="E82" s="183"/>
    </row>
    <row r="83" spans="1:5" ht="15.75" thickBot="1" x14ac:dyDescent="0.3">
      <c r="A83" s="1"/>
      <c r="B83" s="1"/>
      <c r="C83" s="1"/>
      <c r="D83" s="183"/>
      <c r="E83" s="183"/>
    </row>
    <row r="84" spans="1:5" ht="15.75" thickBot="1" x14ac:dyDescent="0.3">
      <c r="A84" s="1"/>
      <c r="B84" s="280" t="s">
        <v>70</v>
      </c>
      <c r="C84" s="281"/>
      <c r="D84" s="183"/>
      <c r="E84" s="183"/>
    </row>
    <row r="85" spans="1:5" ht="12.75" customHeight="1" x14ac:dyDescent="0.25">
      <c r="A85" s="1"/>
      <c r="B85" s="18" t="s">
        <v>163</v>
      </c>
      <c r="C85" s="19">
        <f>D62+D63+D65+D66</f>
        <v>68.819999999999993</v>
      </c>
      <c r="D85" s="183"/>
      <c r="E85" s="183"/>
    </row>
    <row r="86" spans="1:5" x14ac:dyDescent="0.25">
      <c r="A86" s="1"/>
      <c r="B86" s="20" t="s">
        <v>45</v>
      </c>
      <c r="C86" s="21">
        <f>D64+D68+D74+D78</f>
        <v>18.21</v>
      </c>
      <c r="D86" s="183"/>
      <c r="E86" s="183"/>
    </row>
    <row r="87" spans="1:5" ht="15.75" thickBot="1" x14ac:dyDescent="0.3">
      <c r="A87" s="1"/>
      <c r="B87" s="22" t="s">
        <v>44</v>
      </c>
      <c r="C87" s="175">
        <f>D67+D69+D70+D71+D72+D73+D75+D76+D77+D79</f>
        <v>165.27</v>
      </c>
      <c r="D87" s="183"/>
      <c r="E87" s="183"/>
    </row>
    <row r="88" spans="1:5" ht="15.75" thickBot="1" x14ac:dyDescent="0.3">
      <c r="A88" s="1"/>
      <c r="B88" s="279"/>
      <c r="C88" s="282">
        <f>C85+C86+C87</f>
        <v>252.3</v>
      </c>
      <c r="D88" s="183"/>
      <c r="E88" s="183"/>
    </row>
    <row r="89" spans="1:5" x14ac:dyDescent="0.25">
      <c r="A89" s="1"/>
      <c r="B89" s="249"/>
      <c r="C89" s="8"/>
      <c r="D89" s="183"/>
      <c r="E89" s="183"/>
    </row>
    <row r="90" spans="1:5" x14ac:dyDescent="0.25">
      <c r="A90" s="1"/>
      <c r="B90" s="249"/>
      <c r="C90" s="8"/>
      <c r="D90" s="183"/>
      <c r="E90" s="183"/>
    </row>
    <row r="91" spans="1:5" x14ac:dyDescent="0.25">
      <c r="A91" s="1"/>
      <c r="B91" s="249"/>
      <c r="C91" s="8"/>
      <c r="D91" s="183"/>
      <c r="E91" s="183"/>
    </row>
    <row r="92" spans="1:5" x14ac:dyDescent="0.25">
      <c r="A92" s="1"/>
      <c r="B92" s="249"/>
      <c r="C92" s="8"/>
      <c r="D92" s="183"/>
      <c r="E92" s="183"/>
    </row>
    <row r="93" spans="1:5" ht="19.5" thickBot="1" x14ac:dyDescent="0.3">
      <c r="A93" s="299" t="s">
        <v>105</v>
      </c>
      <c r="B93" s="299"/>
      <c r="C93" s="299"/>
      <c r="D93" s="299"/>
      <c r="E93" s="299"/>
    </row>
    <row r="94" spans="1:5" x14ac:dyDescent="0.25">
      <c r="A94" s="235" t="s">
        <v>1</v>
      </c>
      <c r="B94" s="236" t="s">
        <v>76</v>
      </c>
      <c r="C94" s="236" t="s">
        <v>103</v>
      </c>
      <c r="D94" s="237" t="s">
        <v>5</v>
      </c>
      <c r="E94" s="238" t="s">
        <v>6</v>
      </c>
    </row>
    <row r="95" spans="1:5" x14ac:dyDescent="0.25">
      <c r="A95" s="239" t="s">
        <v>125</v>
      </c>
      <c r="B95" s="239" t="s">
        <v>126</v>
      </c>
      <c r="C95" s="239"/>
      <c r="D95" s="240" t="s">
        <v>9</v>
      </c>
      <c r="E95" s="240">
        <v>18.8</v>
      </c>
    </row>
    <row r="96" spans="1:5" x14ac:dyDescent="0.25">
      <c r="A96" s="309" t="s">
        <v>4</v>
      </c>
      <c r="B96" s="191" t="s">
        <v>28</v>
      </c>
      <c r="C96" s="191" t="s">
        <v>141</v>
      </c>
      <c r="D96" s="207" t="s">
        <v>17</v>
      </c>
      <c r="E96" s="208">
        <f>18.53+20.96</f>
        <v>39.49</v>
      </c>
    </row>
    <row r="97" spans="1:11" x14ac:dyDescent="0.25">
      <c r="A97" s="310"/>
      <c r="B97" s="191"/>
      <c r="C97" s="191" t="s">
        <v>144</v>
      </c>
      <c r="D97" s="13" t="s">
        <v>11</v>
      </c>
      <c r="E97" s="206">
        <f>18.28+17.56</f>
        <v>35.840000000000003</v>
      </c>
      <c r="G97" s="4"/>
    </row>
    <row r="98" spans="1:11" x14ac:dyDescent="0.25">
      <c r="A98" s="310"/>
      <c r="B98" s="190"/>
      <c r="C98" s="190">
        <v>3</v>
      </c>
      <c r="D98" s="13" t="s">
        <v>29</v>
      </c>
      <c r="E98" s="206">
        <f>11.68+8.71</f>
        <v>20.39</v>
      </c>
      <c r="G98" s="4"/>
    </row>
    <row r="99" spans="1:11" x14ac:dyDescent="0.25">
      <c r="A99" s="310"/>
      <c r="B99" s="192" t="s">
        <v>20</v>
      </c>
      <c r="C99" s="192" t="s">
        <v>142</v>
      </c>
      <c r="D99" s="13" t="s">
        <v>100</v>
      </c>
      <c r="E99" s="206">
        <v>8</v>
      </c>
    </row>
    <row r="100" spans="1:11" x14ac:dyDescent="0.25">
      <c r="A100" s="310"/>
      <c r="B100" s="190"/>
      <c r="C100" s="190"/>
      <c r="D100" s="13" t="s">
        <v>29</v>
      </c>
      <c r="E100" s="206">
        <v>6.1</v>
      </c>
    </row>
    <row r="101" spans="1:11" x14ac:dyDescent="0.25">
      <c r="A101" s="310"/>
      <c r="B101" s="12" t="s">
        <v>12</v>
      </c>
      <c r="C101" s="12"/>
      <c r="D101" s="13" t="s">
        <v>120</v>
      </c>
      <c r="E101" s="206">
        <f>4.2*0.96</f>
        <v>4.03</v>
      </c>
    </row>
    <row r="102" spans="1:11" ht="15.75" thickBot="1" x14ac:dyDescent="0.3">
      <c r="A102" s="311"/>
      <c r="B102" s="12" t="s">
        <v>26</v>
      </c>
      <c r="C102" s="12" t="s">
        <v>143</v>
      </c>
      <c r="D102" s="233" t="s">
        <v>9</v>
      </c>
      <c r="E102" s="234">
        <v>4.87</v>
      </c>
    </row>
    <row r="103" spans="1:11" x14ac:dyDescent="0.25">
      <c r="A103" s="2"/>
      <c r="B103" s="1"/>
      <c r="C103" s="1"/>
      <c r="D103" s="241" t="s">
        <v>30</v>
      </c>
      <c r="E103" s="241">
        <f>SUM(E95:E102)</f>
        <v>137.52000000000001</v>
      </c>
    </row>
    <row r="104" spans="1:11" x14ac:dyDescent="0.25">
      <c r="A104" s="1"/>
      <c r="B104" s="1"/>
      <c r="C104" s="1"/>
      <c r="D104" s="183"/>
      <c r="E104" s="183"/>
    </row>
    <row r="105" spans="1:11" ht="15.75" thickBot="1" x14ac:dyDescent="0.3">
      <c r="A105" s="1"/>
      <c r="B105" s="1"/>
      <c r="C105" s="1"/>
      <c r="D105" s="183"/>
      <c r="E105" s="183"/>
    </row>
    <row r="106" spans="1:11" ht="15.75" thickBot="1" x14ac:dyDescent="0.3">
      <c r="A106" s="1"/>
      <c r="B106" s="14" t="s">
        <v>23</v>
      </c>
      <c r="C106" s="193"/>
      <c r="D106" s="15" t="s">
        <v>99</v>
      </c>
      <c r="E106" s="9"/>
      <c r="F106" s="9"/>
      <c r="G106" s="9"/>
      <c r="H106" s="9"/>
      <c r="I106" s="9"/>
      <c r="J106" s="9"/>
      <c r="K106" s="9"/>
    </row>
    <row r="107" spans="1:11" ht="15.75" thickBot="1" x14ac:dyDescent="0.3">
      <c r="A107" s="1"/>
      <c r="B107" s="185"/>
      <c r="C107" s="185"/>
      <c r="D107" s="8"/>
      <c r="E107" s="9"/>
      <c r="F107" s="9"/>
      <c r="G107" s="9"/>
      <c r="H107" s="9"/>
      <c r="I107" s="9"/>
      <c r="J107" s="9"/>
      <c r="K107" s="9"/>
    </row>
    <row r="108" spans="1:11" x14ac:dyDescent="0.25">
      <c r="A108" s="1"/>
      <c r="B108" s="16" t="s">
        <v>70</v>
      </c>
      <c r="C108" s="194"/>
      <c r="D108" s="17"/>
      <c r="E108" s="9"/>
      <c r="F108" s="9"/>
      <c r="G108" s="9"/>
      <c r="H108" s="9"/>
      <c r="I108" s="9"/>
      <c r="J108" s="9"/>
      <c r="K108" s="9"/>
    </row>
    <row r="109" spans="1:11" x14ac:dyDescent="0.25">
      <c r="A109" s="1"/>
      <c r="B109" s="172" t="s">
        <v>17</v>
      </c>
      <c r="C109" s="195"/>
      <c r="D109" s="173">
        <f>E96</f>
        <v>39.49</v>
      </c>
      <c r="E109" s="9"/>
      <c r="F109" s="9"/>
      <c r="G109" s="9"/>
      <c r="H109" s="9"/>
      <c r="I109" s="9"/>
      <c r="J109" s="9"/>
      <c r="K109" s="9"/>
    </row>
    <row r="110" spans="1:11" x14ac:dyDescent="0.25">
      <c r="A110" s="1"/>
      <c r="B110" s="18" t="s">
        <v>31</v>
      </c>
      <c r="C110" s="196"/>
      <c r="D110" s="19">
        <f>E98+E100</f>
        <v>26.49</v>
      </c>
      <c r="E110" s="9"/>
      <c r="F110" s="9"/>
      <c r="G110" s="9"/>
      <c r="H110" s="9"/>
      <c r="I110" s="9"/>
      <c r="J110" s="9"/>
      <c r="K110" s="9"/>
    </row>
    <row r="111" spans="1:11" x14ac:dyDescent="0.25">
      <c r="A111" s="1"/>
      <c r="B111" s="20" t="s">
        <v>9</v>
      </c>
      <c r="C111" s="197"/>
      <c r="D111" s="21">
        <f>E102+E95</f>
        <v>23.67</v>
      </c>
      <c r="E111" s="9"/>
      <c r="F111" s="9"/>
      <c r="G111" s="9"/>
      <c r="H111" s="9"/>
      <c r="I111" s="9"/>
      <c r="J111" s="9"/>
      <c r="K111" s="9"/>
    </row>
    <row r="112" spans="1:11" x14ac:dyDescent="0.25">
      <c r="A112" s="1"/>
      <c r="B112" s="174" t="s">
        <v>11</v>
      </c>
      <c r="C112" s="198"/>
      <c r="D112" s="175">
        <f>E97+E99</f>
        <v>43.84</v>
      </c>
      <c r="E112" s="9"/>
      <c r="F112" s="9"/>
      <c r="G112" s="9"/>
      <c r="H112" s="9"/>
      <c r="I112" s="9"/>
      <c r="J112" s="9"/>
      <c r="K112" s="9"/>
    </row>
    <row r="113" spans="1:11" ht="15.75" thickBot="1" x14ac:dyDescent="0.3">
      <c r="A113" s="1"/>
      <c r="B113" s="22" t="s">
        <v>101</v>
      </c>
      <c r="C113" s="199"/>
      <c r="D113" s="23">
        <f>E101</f>
        <v>4.03</v>
      </c>
      <c r="E113" s="9"/>
      <c r="F113" s="9"/>
      <c r="G113" s="9"/>
      <c r="H113" s="9"/>
      <c r="I113" s="9"/>
      <c r="J113" s="9"/>
      <c r="K113" s="9"/>
    </row>
    <row r="114" spans="1:11" ht="15.75" thickBot="1" x14ac:dyDescent="0.3">
      <c r="A114" s="1"/>
      <c r="B114" s="1"/>
      <c r="C114" s="1"/>
      <c r="D114" s="97">
        <f>SUM(D109:D113)</f>
        <v>137.52000000000001</v>
      </c>
      <c r="E114" s="9"/>
      <c r="F114" s="9"/>
      <c r="G114" s="9"/>
      <c r="H114" s="9"/>
      <c r="I114" s="9"/>
      <c r="J114" s="9"/>
      <c r="K114" s="9"/>
    </row>
    <row r="115" spans="1:11" x14ac:dyDescent="0.25">
      <c r="A115" s="1"/>
      <c r="B115" s="1"/>
      <c r="C115" s="1"/>
      <c r="D115" s="183"/>
      <c r="E115" s="183"/>
    </row>
    <row r="116" spans="1:11" x14ac:dyDescent="0.25">
      <c r="A116" s="1"/>
      <c r="B116" s="1"/>
      <c r="C116" s="1"/>
      <c r="D116" s="183"/>
      <c r="E116" s="183"/>
    </row>
    <row r="117" spans="1:11" ht="19.5" thickBot="1" x14ac:dyDescent="0.3">
      <c r="A117" s="300" t="s">
        <v>107</v>
      </c>
      <c r="B117" s="300"/>
      <c r="C117" s="300"/>
      <c r="D117" s="300"/>
      <c r="E117" s="300"/>
    </row>
    <row r="118" spans="1:11" ht="15.75" thickBot="1" x14ac:dyDescent="0.3">
      <c r="A118" s="213" t="s">
        <v>1</v>
      </c>
      <c r="B118" s="214" t="s">
        <v>76</v>
      </c>
      <c r="C118" s="214" t="s">
        <v>103</v>
      </c>
      <c r="D118" s="215" t="s">
        <v>5</v>
      </c>
      <c r="E118" s="156" t="s">
        <v>6</v>
      </c>
    </row>
    <row r="119" spans="1:11" x14ac:dyDescent="0.25">
      <c r="A119" s="297">
        <v>-1</v>
      </c>
      <c r="B119" s="142" t="s">
        <v>33</v>
      </c>
      <c r="C119" s="142"/>
      <c r="D119" s="143" t="s">
        <v>9</v>
      </c>
      <c r="E119" s="144">
        <v>33</v>
      </c>
      <c r="F119" s="184"/>
      <c r="I119" s="4"/>
    </row>
    <row r="120" spans="1:11" x14ac:dyDescent="0.25">
      <c r="A120" s="297"/>
      <c r="B120" s="142" t="s">
        <v>20</v>
      </c>
      <c r="C120" s="142"/>
      <c r="D120" s="143" t="s">
        <v>9</v>
      </c>
      <c r="E120" s="144">
        <v>140.22</v>
      </c>
      <c r="F120" s="184"/>
    </row>
    <row r="121" spans="1:11" ht="15.75" thickBot="1" x14ac:dyDescent="0.3">
      <c r="A121" s="298"/>
      <c r="B121" s="145" t="s">
        <v>12</v>
      </c>
      <c r="C121" s="145" t="s">
        <v>104</v>
      </c>
      <c r="D121" s="146" t="s">
        <v>9</v>
      </c>
      <c r="E121" s="147">
        <v>56.6</v>
      </c>
      <c r="F121" s="184"/>
    </row>
    <row r="122" spans="1:11" x14ac:dyDescent="0.25">
      <c r="A122" s="356" t="s">
        <v>2</v>
      </c>
      <c r="B122" s="139" t="s">
        <v>108</v>
      </c>
      <c r="C122" s="139" t="s">
        <v>109</v>
      </c>
      <c r="D122" s="140" t="s">
        <v>9</v>
      </c>
      <c r="E122" s="141">
        <v>50</v>
      </c>
    </row>
    <row r="123" spans="1:11" x14ac:dyDescent="0.25">
      <c r="A123" s="357"/>
      <c r="B123" s="142" t="s">
        <v>26</v>
      </c>
      <c r="C123" s="142" t="s">
        <v>111</v>
      </c>
      <c r="D123" s="143" t="s">
        <v>9</v>
      </c>
      <c r="E123" s="144">
        <v>48.1</v>
      </c>
    </row>
    <row r="124" spans="1:11" x14ac:dyDescent="0.25">
      <c r="A124" s="357"/>
      <c r="B124" s="142" t="s">
        <v>20</v>
      </c>
      <c r="C124" s="142"/>
      <c r="D124" s="143" t="s">
        <v>9</v>
      </c>
      <c r="E124" s="144">
        <v>124.53</v>
      </c>
    </row>
    <row r="125" spans="1:11" x14ac:dyDescent="0.25">
      <c r="A125" s="361"/>
      <c r="B125" s="145" t="s">
        <v>12</v>
      </c>
      <c r="C125" s="145" t="s">
        <v>112</v>
      </c>
      <c r="D125" s="146" t="s">
        <v>9</v>
      </c>
      <c r="E125" s="147">
        <v>13.6</v>
      </c>
    </row>
    <row r="126" spans="1:11" ht="30" x14ac:dyDescent="0.25">
      <c r="A126" s="361"/>
      <c r="B126" s="142" t="s">
        <v>34</v>
      </c>
      <c r="C126" s="260" t="s">
        <v>145</v>
      </c>
      <c r="D126" s="146" t="s">
        <v>11</v>
      </c>
      <c r="E126" s="147">
        <v>493.4</v>
      </c>
    </row>
    <row r="127" spans="1:11" ht="15.75" thickBot="1" x14ac:dyDescent="0.3">
      <c r="A127" s="361"/>
      <c r="B127" s="149" t="s">
        <v>121</v>
      </c>
      <c r="C127" s="149">
        <v>22</v>
      </c>
      <c r="D127" s="146" t="s">
        <v>9</v>
      </c>
      <c r="E127" s="147">
        <v>16.899999999999999</v>
      </c>
    </row>
    <row r="128" spans="1:11" x14ac:dyDescent="0.25">
      <c r="A128" s="356" t="s">
        <v>4</v>
      </c>
      <c r="B128" s="139" t="s">
        <v>20</v>
      </c>
      <c r="C128" s="139"/>
      <c r="D128" s="140" t="s">
        <v>9</v>
      </c>
      <c r="E128" s="141">
        <v>152.30000000000001</v>
      </c>
    </row>
    <row r="129" spans="1:9" x14ac:dyDescent="0.25">
      <c r="A129" s="357"/>
      <c r="B129" s="142" t="s">
        <v>26</v>
      </c>
      <c r="C129" s="142" t="s">
        <v>111</v>
      </c>
      <c r="D129" s="143" t="s">
        <v>9</v>
      </c>
      <c r="E129" s="144">
        <v>48.08</v>
      </c>
    </row>
    <row r="130" spans="1:9" x14ac:dyDescent="0.25">
      <c r="A130" s="357"/>
      <c r="B130" s="142" t="s">
        <v>12</v>
      </c>
      <c r="C130" s="142" t="s">
        <v>104</v>
      </c>
      <c r="D130" s="143" t="s">
        <v>9</v>
      </c>
      <c r="E130" s="144">
        <v>30.7</v>
      </c>
    </row>
    <row r="131" spans="1:9" ht="45.75" thickBot="1" x14ac:dyDescent="0.3">
      <c r="A131" s="357"/>
      <c r="B131" s="142" t="s">
        <v>34</v>
      </c>
      <c r="C131" s="260" t="s">
        <v>146</v>
      </c>
      <c r="D131" s="143" t="s">
        <v>11</v>
      </c>
      <c r="E131" s="144">
        <v>513.4</v>
      </c>
    </row>
    <row r="132" spans="1:9" x14ac:dyDescent="0.25">
      <c r="A132" s="356" t="s">
        <v>19</v>
      </c>
      <c r="B132" s="139" t="s">
        <v>20</v>
      </c>
      <c r="C132" s="139"/>
      <c r="D132" s="140" t="s">
        <v>9</v>
      </c>
      <c r="E132" s="141">
        <v>142.69999999999999</v>
      </c>
    </row>
    <row r="133" spans="1:9" x14ac:dyDescent="0.25">
      <c r="A133" s="357"/>
      <c r="B133" s="142" t="s">
        <v>26</v>
      </c>
      <c r="C133" s="142" t="s">
        <v>110</v>
      </c>
      <c r="D133" s="143" t="s">
        <v>9</v>
      </c>
      <c r="E133" s="144">
        <v>48.08</v>
      </c>
    </row>
    <row r="134" spans="1:9" x14ac:dyDescent="0.25">
      <c r="A134" s="357"/>
      <c r="B134" s="142" t="s">
        <v>12</v>
      </c>
      <c r="C134" s="142" t="s">
        <v>104</v>
      </c>
      <c r="D134" s="143" t="s">
        <v>9</v>
      </c>
      <c r="E134" s="144">
        <v>30.7</v>
      </c>
    </row>
    <row r="135" spans="1:9" ht="75.75" thickBot="1" x14ac:dyDescent="0.3">
      <c r="A135" s="358"/>
      <c r="B135" s="150" t="s">
        <v>34</v>
      </c>
      <c r="C135" s="261" t="s">
        <v>147</v>
      </c>
      <c r="D135" s="151" t="s">
        <v>9</v>
      </c>
      <c r="E135" s="152">
        <v>588.29999999999995</v>
      </c>
      <c r="I135" s="4"/>
    </row>
    <row r="136" spans="1:9" x14ac:dyDescent="0.25">
      <c r="A136" s="359" t="s">
        <v>21</v>
      </c>
      <c r="B136" s="360" t="s">
        <v>20</v>
      </c>
      <c r="C136" s="189"/>
      <c r="D136" s="153" t="s">
        <v>11</v>
      </c>
      <c r="E136" s="154">
        <v>48.44</v>
      </c>
    </row>
    <row r="137" spans="1:9" x14ac:dyDescent="0.25">
      <c r="A137" s="357"/>
      <c r="B137" s="355"/>
      <c r="C137" s="142"/>
      <c r="D137" s="143" t="s">
        <v>17</v>
      </c>
      <c r="E137" s="144">
        <v>84.95</v>
      </c>
    </row>
    <row r="138" spans="1:9" x14ac:dyDescent="0.25">
      <c r="A138" s="357"/>
      <c r="B138" s="142" t="s">
        <v>26</v>
      </c>
      <c r="C138" s="142" t="s">
        <v>113</v>
      </c>
      <c r="D138" s="143" t="s">
        <v>9</v>
      </c>
      <c r="E138" s="144">
        <v>43.04</v>
      </c>
    </row>
    <row r="139" spans="1:9" x14ac:dyDescent="0.25">
      <c r="A139" s="357"/>
      <c r="B139" s="142" t="s">
        <v>12</v>
      </c>
      <c r="C139" s="142"/>
      <c r="D139" s="143" t="s">
        <v>9</v>
      </c>
      <c r="E139" s="144">
        <v>30.7</v>
      </c>
    </row>
    <row r="140" spans="1:9" ht="30" x14ac:dyDescent="0.25">
      <c r="A140" s="357"/>
      <c r="B140" s="355" t="s">
        <v>34</v>
      </c>
      <c r="C140" s="260" t="s">
        <v>149</v>
      </c>
      <c r="D140" s="143" t="s">
        <v>17</v>
      </c>
      <c r="E140" s="144">
        <v>176.98</v>
      </c>
    </row>
    <row r="141" spans="1:9" ht="30.75" thickBot="1" x14ac:dyDescent="0.3">
      <c r="A141" s="357"/>
      <c r="B141" s="355"/>
      <c r="C141" s="262" t="s">
        <v>148</v>
      </c>
      <c r="D141" s="143" t="s">
        <v>35</v>
      </c>
      <c r="E141" s="144">
        <v>217</v>
      </c>
    </row>
    <row r="142" spans="1:9" ht="15.75" thickBot="1" x14ac:dyDescent="0.3">
      <c r="A142" s="1"/>
      <c r="B142" s="1"/>
      <c r="C142" s="1"/>
      <c r="D142" s="155" t="s">
        <v>22</v>
      </c>
      <c r="E142" s="156">
        <f>SUM(E119:E141)</f>
        <v>3131.72</v>
      </c>
    </row>
    <row r="143" spans="1:9" ht="15.75" thickBot="1" x14ac:dyDescent="0.3">
      <c r="A143" s="1"/>
      <c r="B143" s="1"/>
      <c r="C143" s="1"/>
      <c r="D143" s="183"/>
      <c r="E143" s="187"/>
    </row>
    <row r="144" spans="1:9" ht="15.75" thickBot="1" x14ac:dyDescent="0.3">
      <c r="A144" s="1"/>
      <c r="B144" s="137" t="s">
        <v>67</v>
      </c>
      <c r="C144" s="138" t="s">
        <v>81</v>
      </c>
      <c r="E144" s="9"/>
    </row>
    <row r="145" spans="1:12" ht="15.75" thickBot="1" x14ac:dyDescent="0.3">
      <c r="A145" s="1"/>
      <c r="B145" s="186"/>
      <c r="C145" s="10"/>
      <c r="E145" s="9"/>
    </row>
    <row r="146" spans="1:12" x14ac:dyDescent="0.25">
      <c r="A146" s="1"/>
      <c r="B146" s="148" t="s">
        <v>70</v>
      </c>
      <c r="C146" s="141"/>
      <c r="E146" s="9"/>
    </row>
    <row r="147" spans="1:12" x14ac:dyDescent="0.25">
      <c r="A147" s="1"/>
      <c r="B147" s="157" t="s">
        <v>11</v>
      </c>
      <c r="C147" s="158">
        <f>SUM(E126,E131,E136,E141)</f>
        <v>1272.24</v>
      </c>
      <c r="E147" s="9"/>
      <c r="F147" s="9"/>
      <c r="G147" s="9"/>
      <c r="H147" s="9"/>
      <c r="I147" s="9"/>
    </row>
    <row r="148" spans="1:12" x14ac:dyDescent="0.25">
      <c r="A148" s="1"/>
      <c r="B148" s="159" t="s">
        <v>9</v>
      </c>
      <c r="C148" s="160">
        <f>SUM(E119:E125,E127:E130,E132:E135,E138:E139)</f>
        <v>1597.55</v>
      </c>
      <c r="E148" s="9"/>
      <c r="F148" s="9"/>
      <c r="G148" s="9"/>
      <c r="H148" s="9"/>
      <c r="I148" s="9"/>
    </row>
    <row r="149" spans="1:12" ht="15.75" thickBot="1" x14ac:dyDescent="0.3">
      <c r="A149" s="1"/>
      <c r="B149" s="159" t="s">
        <v>17</v>
      </c>
      <c r="C149" s="160">
        <f>SUM(E140,E137)</f>
        <v>261.93</v>
      </c>
      <c r="E149" s="9"/>
      <c r="F149" s="9"/>
      <c r="G149" s="9"/>
      <c r="H149" s="9"/>
      <c r="I149" s="9"/>
    </row>
    <row r="150" spans="1:12" ht="15.75" thickBot="1" x14ac:dyDescent="0.3">
      <c r="A150" s="1"/>
      <c r="B150" s="1"/>
      <c r="C150" s="176">
        <f>SUM(C147:C149)</f>
        <v>3131.72</v>
      </c>
      <c r="E150" s="9"/>
      <c r="F150" s="9"/>
      <c r="G150" s="9"/>
      <c r="H150" s="9"/>
      <c r="I150" s="9"/>
    </row>
    <row r="151" spans="1:12" x14ac:dyDescent="0.25">
      <c r="A151" s="1"/>
      <c r="B151" s="1"/>
      <c r="C151" s="1"/>
      <c r="D151" s="183"/>
      <c r="E151" s="183"/>
      <c r="K151" s="3"/>
      <c r="L151" s="5"/>
    </row>
    <row r="152" spans="1:12" x14ac:dyDescent="0.25">
      <c r="A152" s="1"/>
      <c r="B152" s="1"/>
      <c r="C152" s="1"/>
      <c r="D152" s="183"/>
      <c r="E152" s="183"/>
    </row>
    <row r="153" spans="1:12" ht="19.5" thickBot="1" x14ac:dyDescent="0.3">
      <c r="A153" s="300" t="s">
        <v>124</v>
      </c>
      <c r="B153" s="300"/>
      <c r="C153" s="300"/>
      <c r="D153" s="300"/>
      <c r="E153" s="201"/>
    </row>
    <row r="154" spans="1:12" ht="15.75" thickBot="1" x14ac:dyDescent="0.3">
      <c r="A154" s="209" t="s">
        <v>1</v>
      </c>
      <c r="B154" s="210" t="s">
        <v>76</v>
      </c>
      <c r="C154" s="211" t="s">
        <v>5</v>
      </c>
      <c r="D154" s="212" t="s">
        <v>6</v>
      </c>
    </row>
    <row r="155" spans="1:12" x14ac:dyDescent="0.25">
      <c r="A155" s="321" t="s">
        <v>3</v>
      </c>
      <c r="B155" s="24" t="s">
        <v>37</v>
      </c>
      <c r="C155" s="25" t="s">
        <v>9</v>
      </c>
      <c r="D155" s="26">
        <v>10.9</v>
      </c>
    </row>
    <row r="156" spans="1:12" x14ac:dyDescent="0.25">
      <c r="A156" s="322"/>
      <c r="B156" s="27" t="s">
        <v>34</v>
      </c>
      <c r="C156" s="28" t="s">
        <v>9</v>
      </c>
      <c r="D156" s="29">
        <v>82.82</v>
      </c>
    </row>
    <row r="157" spans="1:12" x14ac:dyDescent="0.25">
      <c r="A157" s="322"/>
      <c r="B157" s="27" t="s">
        <v>38</v>
      </c>
      <c r="C157" s="28" t="s">
        <v>17</v>
      </c>
      <c r="D157" s="29">
        <v>24.46</v>
      </c>
    </row>
    <row r="158" spans="1:12" x14ac:dyDescent="0.25">
      <c r="A158" s="322"/>
      <c r="B158" s="27" t="s">
        <v>39</v>
      </c>
      <c r="C158" s="28" t="s">
        <v>9</v>
      </c>
      <c r="D158" s="29">
        <v>29.94</v>
      </c>
    </row>
    <row r="159" spans="1:12" x14ac:dyDescent="0.25">
      <c r="A159" s="322"/>
      <c r="B159" s="27" t="s">
        <v>20</v>
      </c>
      <c r="C159" s="28" t="s">
        <v>9</v>
      </c>
      <c r="D159" s="29">
        <v>17.079999999999998</v>
      </c>
    </row>
    <row r="160" spans="1:12" x14ac:dyDescent="0.25">
      <c r="A160" s="322"/>
      <c r="B160" s="27" t="s">
        <v>40</v>
      </c>
      <c r="C160" s="28" t="s">
        <v>9</v>
      </c>
      <c r="D160" s="29">
        <v>17.2</v>
      </c>
    </row>
    <row r="161" spans="1:4" ht="15.75" thickBot="1" x14ac:dyDescent="0.3">
      <c r="A161" s="322"/>
      <c r="B161" s="27" t="s">
        <v>27</v>
      </c>
      <c r="C161" s="28" t="s">
        <v>9</v>
      </c>
      <c r="D161" s="29">
        <v>5.85</v>
      </c>
    </row>
    <row r="162" spans="1:4" x14ac:dyDescent="0.25">
      <c r="A162" s="321" t="s">
        <v>2</v>
      </c>
      <c r="B162" s="24" t="s">
        <v>20</v>
      </c>
      <c r="C162" s="25" t="s">
        <v>41</v>
      </c>
      <c r="D162" s="26">
        <v>44.2</v>
      </c>
    </row>
    <row r="163" spans="1:4" x14ac:dyDescent="0.25">
      <c r="A163" s="322"/>
      <c r="B163" s="27" t="s">
        <v>43</v>
      </c>
      <c r="C163" s="28" t="s">
        <v>44</v>
      </c>
      <c r="D163" s="29">
        <v>13.7</v>
      </c>
    </row>
    <row r="164" spans="1:4" x14ac:dyDescent="0.25">
      <c r="A164" s="322"/>
      <c r="B164" s="27" t="s">
        <v>37</v>
      </c>
      <c r="C164" s="28" t="s">
        <v>45</v>
      </c>
      <c r="D164" s="29">
        <v>23.62</v>
      </c>
    </row>
    <row r="165" spans="1:4" x14ac:dyDescent="0.25">
      <c r="A165" s="322"/>
      <c r="B165" s="27" t="s">
        <v>27</v>
      </c>
      <c r="C165" s="28" t="s">
        <v>45</v>
      </c>
      <c r="D165" s="29">
        <v>8.01</v>
      </c>
    </row>
    <row r="166" spans="1:4" x14ac:dyDescent="0.25">
      <c r="A166" s="322"/>
      <c r="B166" s="27" t="s">
        <v>46</v>
      </c>
      <c r="C166" s="28" t="s">
        <v>45</v>
      </c>
      <c r="D166" s="29">
        <v>7.59</v>
      </c>
    </row>
    <row r="167" spans="1:4" x14ac:dyDescent="0.25">
      <c r="A167" s="322"/>
      <c r="B167" s="27" t="s">
        <v>25</v>
      </c>
      <c r="C167" s="28" t="s">
        <v>42</v>
      </c>
      <c r="D167" s="29">
        <v>51.02</v>
      </c>
    </row>
    <row r="168" spans="1:4" ht="15.75" thickBot="1" x14ac:dyDescent="0.3">
      <c r="A168" s="351"/>
      <c r="B168" s="33" t="s">
        <v>25</v>
      </c>
      <c r="C168" s="34" t="s">
        <v>47</v>
      </c>
      <c r="D168" s="35">
        <v>54.13</v>
      </c>
    </row>
    <row r="169" spans="1:4" x14ac:dyDescent="0.25">
      <c r="A169" s="321" t="s">
        <v>4</v>
      </c>
      <c r="B169" s="24" t="s">
        <v>20</v>
      </c>
      <c r="C169" s="25" t="s">
        <v>42</v>
      </c>
      <c r="D169" s="26">
        <v>24.9</v>
      </c>
    </row>
    <row r="170" spans="1:4" x14ac:dyDescent="0.25">
      <c r="A170" s="322"/>
      <c r="B170" s="27" t="s">
        <v>37</v>
      </c>
      <c r="C170" s="28" t="s">
        <v>42</v>
      </c>
      <c r="D170" s="29">
        <v>14.66</v>
      </c>
    </row>
    <row r="171" spans="1:4" x14ac:dyDescent="0.25">
      <c r="A171" s="322"/>
      <c r="B171" s="27" t="s">
        <v>46</v>
      </c>
      <c r="C171" s="28" t="s">
        <v>42</v>
      </c>
      <c r="D171" s="29">
        <v>7.4</v>
      </c>
    </row>
    <row r="172" spans="1:4" x14ac:dyDescent="0.25">
      <c r="A172" s="322"/>
      <c r="B172" s="27" t="s">
        <v>48</v>
      </c>
      <c r="C172" s="28" t="s">
        <v>42</v>
      </c>
      <c r="D172" s="29">
        <v>67.5</v>
      </c>
    </row>
    <row r="173" spans="1:4" x14ac:dyDescent="0.25">
      <c r="A173" s="322"/>
      <c r="B173" s="27" t="s">
        <v>27</v>
      </c>
      <c r="C173" s="28" t="s">
        <v>9</v>
      </c>
      <c r="D173" s="29">
        <v>7.24</v>
      </c>
    </row>
    <row r="174" spans="1:4" ht="15.75" thickBot="1" x14ac:dyDescent="0.3">
      <c r="A174" s="326"/>
      <c r="B174" s="30" t="s">
        <v>34</v>
      </c>
      <c r="C174" s="31" t="s">
        <v>42</v>
      </c>
      <c r="D174" s="32">
        <v>113.62</v>
      </c>
    </row>
    <row r="175" spans="1:4" x14ac:dyDescent="0.25">
      <c r="A175" s="327" t="s">
        <v>19</v>
      </c>
      <c r="B175" s="36" t="s">
        <v>20</v>
      </c>
      <c r="C175" s="37" t="s">
        <v>42</v>
      </c>
      <c r="D175" s="38">
        <v>28.9</v>
      </c>
    </row>
    <row r="176" spans="1:4" x14ac:dyDescent="0.25">
      <c r="A176" s="322"/>
      <c r="B176" s="27" t="s">
        <v>37</v>
      </c>
      <c r="C176" s="34" t="s">
        <v>42</v>
      </c>
      <c r="D176" s="29">
        <v>14.59</v>
      </c>
    </row>
    <row r="177" spans="1:9" x14ac:dyDescent="0.25">
      <c r="A177" s="322"/>
      <c r="B177" s="27" t="s">
        <v>46</v>
      </c>
      <c r="C177" s="28" t="s">
        <v>9</v>
      </c>
      <c r="D177" s="29">
        <v>6.95</v>
      </c>
    </row>
    <row r="178" spans="1:9" x14ac:dyDescent="0.25">
      <c r="A178" s="322"/>
      <c r="B178" s="27" t="s">
        <v>27</v>
      </c>
      <c r="C178" s="28" t="s">
        <v>9</v>
      </c>
      <c r="D178" s="29">
        <v>7.56</v>
      </c>
    </row>
    <row r="179" spans="1:9" ht="15.75" thickBot="1" x14ac:dyDescent="0.3">
      <c r="A179" s="351"/>
      <c r="B179" s="33" t="s">
        <v>34</v>
      </c>
      <c r="C179" s="34" t="s">
        <v>42</v>
      </c>
      <c r="D179" s="35">
        <v>194.73</v>
      </c>
    </row>
    <row r="180" spans="1:9" x14ac:dyDescent="0.25">
      <c r="A180" s="321" t="s">
        <v>21</v>
      </c>
      <c r="B180" s="24" t="s">
        <v>20</v>
      </c>
      <c r="C180" s="25" t="s">
        <v>42</v>
      </c>
      <c r="D180" s="26">
        <v>24.37</v>
      </c>
    </row>
    <row r="181" spans="1:9" x14ac:dyDescent="0.25">
      <c r="A181" s="322"/>
      <c r="B181" s="27" t="s">
        <v>37</v>
      </c>
      <c r="C181" s="28" t="s">
        <v>42</v>
      </c>
      <c r="D181" s="29">
        <v>14.01</v>
      </c>
    </row>
    <row r="182" spans="1:9" x14ac:dyDescent="0.25">
      <c r="A182" s="322"/>
      <c r="B182" s="27" t="s">
        <v>46</v>
      </c>
      <c r="C182" s="28" t="s">
        <v>9</v>
      </c>
      <c r="D182" s="29">
        <v>7.86</v>
      </c>
    </row>
    <row r="183" spans="1:9" x14ac:dyDescent="0.25">
      <c r="A183" s="322"/>
      <c r="B183" s="27" t="s">
        <v>27</v>
      </c>
      <c r="C183" s="28" t="s">
        <v>9</v>
      </c>
      <c r="D183" s="29">
        <v>8.8000000000000007</v>
      </c>
    </row>
    <row r="184" spans="1:9" ht="15.75" thickBot="1" x14ac:dyDescent="0.3">
      <c r="A184" s="326"/>
      <c r="B184" s="30" t="s">
        <v>34</v>
      </c>
      <c r="C184" s="31" t="s">
        <v>42</v>
      </c>
      <c r="D184" s="32">
        <v>183.67</v>
      </c>
    </row>
    <row r="185" spans="1:9" ht="15.75" thickBot="1" x14ac:dyDescent="0.3">
      <c r="A185" s="307"/>
      <c r="B185" s="340"/>
      <c r="C185" s="40" t="s">
        <v>22</v>
      </c>
      <c r="D185" s="98">
        <f>SUM(D155:D184)</f>
        <v>1117.28</v>
      </c>
    </row>
    <row r="186" spans="1:9" x14ac:dyDescent="0.25">
      <c r="A186" s="1"/>
      <c r="B186" s="1"/>
      <c r="C186" s="1"/>
      <c r="D186" s="183"/>
      <c r="E186" s="183"/>
    </row>
    <row r="187" spans="1:9" ht="15.75" thickBot="1" x14ac:dyDescent="0.3">
      <c r="A187" s="1"/>
      <c r="B187" s="1"/>
      <c r="C187" s="1"/>
      <c r="D187" s="183"/>
      <c r="E187" s="183"/>
    </row>
    <row r="188" spans="1:9" ht="15.75" thickBot="1" x14ac:dyDescent="0.3">
      <c r="A188" s="1"/>
      <c r="B188" s="41" t="s">
        <v>23</v>
      </c>
      <c r="C188" s="42" t="s">
        <v>80</v>
      </c>
      <c r="E188" s="11"/>
      <c r="F188" s="11"/>
      <c r="G188" s="11"/>
      <c r="H188" s="11"/>
      <c r="I188" s="11"/>
    </row>
    <row r="189" spans="1:9" ht="15.75" thickBot="1" x14ac:dyDescent="0.3">
      <c r="A189" s="1"/>
      <c r="B189" s="185"/>
      <c r="C189" s="8"/>
      <c r="E189" s="11"/>
      <c r="F189" s="11"/>
      <c r="G189" s="11"/>
      <c r="H189" s="11"/>
      <c r="I189" s="11"/>
    </row>
    <row r="190" spans="1:9" x14ac:dyDescent="0.25">
      <c r="A190" s="1"/>
      <c r="B190" s="43" t="s">
        <v>70</v>
      </c>
      <c r="C190" s="44"/>
      <c r="E190" s="11"/>
      <c r="F190" s="11"/>
      <c r="G190" s="11"/>
      <c r="H190" s="11"/>
      <c r="I190" s="11"/>
    </row>
    <row r="191" spans="1:9" x14ac:dyDescent="0.25">
      <c r="A191" s="1"/>
      <c r="B191" s="45" t="s">
        <v>17</v>
      </c>
      <c r="C191" s="46">
        <f>SUM(D157)</f>
        <v>24.46</v>
      </c>
      <c r="E191" s="11"/>
      <c r="F191" s="11"/>
      <c r="G191" s="11"/>
      <c r="H191" s="11"/>
      <c r="I191" s="11"/>
    </row>
    <row r="192" spans="1:9" x14ac:dyDescent="0.25">
      <c r="A192" s="1"/>
      <c r="B192" s="45" t="s">
        <v>9</v>
      </c>
      <c r="C192" s="46">
        <f>SUM(D155:D156,D158:D161,D164:D166,D173,D177:D178,D182:D183,D162)</f>
        <v>285.62</v>
      </c>
      <c r="E192" s="11"/>
      <c r="F192" s="11"/>
      <c r="G192" s="11"/>
      <c r="H192" s="11"/>
      <c r="I192" s="11"/>
    </row>
    <row r="193" spans="1:9" x14ac:dyDescent="0.25">
      <c r="A193" s="1"/>
      <c r="B193" s="45" t="s">
        <v>42</v>
      </c>
      <c r="C193" s="46">
        <f>SUM(D163:D163,D167,D169:D172,D174:D176,D179:D181,D184)</f>
        <v>753.07</v>
      </c>
      <c r="E193" s="11"/>
      <c r="F193" s="11"/>
      <c r="G193" s="11"/>
      <c r="H193" s="11"/>
      <c r="I193" s="11"/>
    </row>
    <row r="194" spans="1:9" ht="15.75" thickBot="1" x14ac:dyDescent="0.3">
      <c r="A194" s="1"/>
      <c r="B194" s="47" t="s">
        <v>29</v>
      </c>
      <c r="C194" s="48">
        <f>SUM(D168)</f>
        <v>54.13</v>
      </c>
      <c r="E194" s="11"/>
      <c r="F194" s="11"/>
      <c r="G194" s="11"/>
      <c r="H194" s="11"/>
      <c r="I194" s="11"/>
    </row>
    <row r="195" spans="1:9" ht="15.75" thickBot="1" x14ac:dyDescent="0.3">
      <c r="A195" s="1"/>
      <c r="B195" s="39"/>
      <c r="C195" s="161">
        <f>SUM(C191:C194)</f>
        <v>1117.28</v>
      </c>
      <c r="E195" s="11"/>
      <c r="F195" s="11"/>
      <c r="G195" s="11"/>
      <c r="H195" s="11"/>
      <c r="I195" s="11"/>
    </row>
    <row r="196" spans="1:9" x14ac:dyDescent="0.25">
      <c r="A196" s="1"/>
      <c r="B196" s="1"/>
      <c r="C196" s="1"/>
      <c r="D196" s="183"/>
      <c r="E196" s="183"/>
    </row>
    <row r="197" spans="1:9" x14ac:dyDescent="0.25">
      <c r="A197" s="1"/>
      <c r="B197" s="1"/>
      <c r="C197" s="1"/>
      <c r="D197" s="183"/>
      <c r="E197" s="183"/>
    </row>
    <row r="198" spans="1:9" ht="19.5" thickBot="1" x14ac:dyDescent="0.3">
      <c r="A198" s="300" t="s">
        <v>123</v>
      </c>
      <c r="B198" s="300"/>
      <c r="C198" s="300"/>
      <c r="D198" s="300"/>
      <c r="E198" s="300"/>
    </row>
    <row r="199" spans="1:9" ht="15.75" thickBot="1" x14ac:dyDescent="0.3">
      <c r="A199" s="220" t="s">
        <v>1</v>
      </c>
      <c r="B199" s="221" t="s">
        <v>76</v>
      </c>
      <c r="C199" s="221" t="s">
        <v>103</v>
      </c>
      <c r="D199" s="222" t="s">
        <v>5</v>
      </c>
      <c r="E199" s="223" t="s">
        <v>6</v>
      </c>
    </row>
    <row r="200" spans="1:9" x14ac:dyDescent="0.25">
      <c r="A200" s="341" t="s">
        <v>2</v>
      </c>
      <c r="B200" s="49" t="s">
        <v>46</v>
      </c>
      <c r="C200" s="49" t="s">
        <v>114</v>
      </c>
      <c r="D200" s="50" t="s">
        <v>16</v>
      </c>
      <c r="E200" s="165">
        <v>4.3099999999999996</v>
      </c>
    </row>
    <row r="201" spans="1:9" x14ac:dyDescent="0.25">
      <c r="A201" s="342"/>
      <c r="B201" s="162" t="s">
        <v>50</v>
      </c>
      <c r="C201" s="162" t="s">
        <v>115</v>
      </c>
      <c r="D201" s="51" t="s">
        <v>16</v>
      </c>
      <c r="E201" s="166">
        <v>46.98</v>
      </c>
    </row>
    <row r="202" spans="1:9" x14ac:dyDescent="0.25">
      <c r="A202" s="342"/>
      <c r="B202" s="162" t="s">
        <v>24</v>
      </c>
      <c r="C202" s="162"/>
      <c r="D202" s="51" t="s">
        <v>16</v>
      </c>
      <c r="E202" s="166">
        <v>6.05</v>
      </c>
    </row>
    <row r="203" spans="1:9" x14ac:dyDescent="0.25">
      <c r="A203" s="342"/>
      <c r="B203" s="348" t="s">
        <v>12</v>
      </c>
      <c r="C203" s="162"/>
      <c r="D203" s="51" t="s">
        <v>16</v>
      </c>
      <c r="E203" s="166">
        <v>18.71</v>
      </c>
    </row>
    <row r="204" spans="1:9" x14ac:dyDescent="0.25">
      <c r="A204" s="343"/>
      <c r="B204" s="349"/>
      <c r="C204" s="263"/>
      <c r="D204" s="264" t="s">
        <v>51</v>
      </c>
      <c r="E204" s="265">
        <v>22.84</v>
      </c>
    </row>
    <row r="205" spans="1:9" ht="15.75" thickBot="1" x14ac:dyDescent="0.3">
      <c r="A205" s="344"/>
      <c r="B205" s="52" t="s">
        <v>34</v>
      </c>
      <c r="C205" s="52">
        <v>106</v>
      </c>
      <c r="D205" s="53" t="s">
        <v>16</v>
      </c>
      <c r="E205" s="167">
        <v>29.4</v>
      </c>
    </row>
    <row r="206" spans="1:9" x14ac:dyDescent="0.25">
      <c r="A206" s="323" t="s">
        <v>4</v>
      </c>
      <c r="B206" s="49" t="s">
        <v>46</v>
      </c>
      <c r="C206" s="49" t="s">
        <v>116</v>
      </c>
      <c r="D206" s="50" t="s">
        <v>16</v>
      </c>
      <c r="E206" s="165">
        <v>15.79</v>
      </c>
    </row>
    <row r="207" spans="1:9" x14ac:dyDescent="0.25">
      <c r="A207" s="324"/>
      <c r="B207" s="162" t="s">
        <v>24</v>
      </c>
      <c r="C207" s="162"/>
      <c r="D207" s="51" t="s">
        <v>16</v>
      </c>
      <c r="E207" s="166">
        <v>99.63</v>
      </c>
    </row>
    <row r="208" spans="1:9" x14ac:dyDescent="0.25">
      <c r="A208" s="324"/>
      <c r="B208" s="162" t="s">
        <v>12</v>
      </c>
      <c r="C208" s="162"/>
      <c r="D208" s="51" t="s">
        <v>51</v>
      </c>
      <c r="E208" s="166">
        <v>21.23</v>
      </c>
    </row>
    <row r="209" spans="1:9" ht="60.75" thickBot="1" x14ac:dyDescent="0.3">
      <c r="A209" s="325"/>
      <c r="B209" s="52" t="s">
        <v>34</v>
      </c>
      <c r="C209" s="204" t="s">
        <v>166</v>
      </c>
      <c r="D209" s="53" t="s">
        <v>16</v>
      </c>
      <c r="E209" s="167">
        <v>307.55</v>
      </c>
    </row>
    <row r="210" spans="1:9" ht="15.75" thickBot="1" x14ac:dyDescent="0.3">
      <c r="A210" s="1"/>
      <c r="B210" s="1"/>
      <c r="C210" s="1"/>
      <c r="D210" s="202" t="s">
        <v>22</v>
      </c>
      <c r="E210" s="203">
        <f>SUM(E200:E209)</f>
        <v>572.49</v>
      </c>
    </row>
    <row r="211" spans="1:9" ht="15.75" thickBot="1" x14ac:dyDescent="0.3">
      <c r="A211" s="1"/>
      <c r="B211" s="1"/>
      <c r="C211" s="1"/>
      <c r="D211" s="183"/>
      <c r="E211" s="183"/>
    </row>
    <row r="212" spans="1:9" ht="15.75" thickBot="1" x14ac:dyDescent="0.3">
      <c r="A212" s="1"/>
      <c r="B212" s="54" t="s">
        <v>23</v>
      </c>
      <c r="C212" s="55" t="s">
        <v>79</v>
      </c>
      <c r="E212" s="11"/>
      <c r="F212" s="11"/>
      <c r="G212" s="11"/>
      <c r="H212" s="11"/>
      <c r="I212" s="11"/>
    </row>
    <row r="213" spans="1:9" ht="15.75" thickBot="1" x14ac:dyDescent="0.3">
      <c r="A213" s="1"/>
      <c r="B213" s="185"/>
      <c r="C213" s="8"/>
      <c r="E213" s="11"/>
      <c r="F213" s="11"/>
      <c r="G213" s="11"/>
      <c r="H213" s="11"/>
      <c r="I213" s="11"/>
    </row>
    <row r="214" spans="1:9" x14ac:dyDescent="0.25">
      <c r="A214" s="1"/>
      <c r="B214" s="56" t="s">
        <v>70</v>
      </c>
      <c r="C214" s="164"/>
      <c r="E214" s="11"/>
      <c r="F214" s="11"/>
      <c r="G214" s="11"/>
      <c r="H214" s="11"/>
      <c r="I214" s="11"/>
    </row>
    <row r="215" spans="1:9" x14ac:dyDescent="0.25">
      <c r="A215" s="1"/>
      <c r="B215" s="266" t="s">
        <v>51</v>
      </c>
      <c r="C215" s="267">
        <f>E204+E208</f>
        <v>44.07</v>
      </c>
      <c r="E215" s="11"/>
      <c r="F215" s="11"/>
      <c r="G215" s="11"/>
      <c r="H215" s="11"/>
      <c r="I215" s="11"/>
    </row>
    <row r="216" spans="1:9" ht="15.75" thickBot="1" x14ac:dyDescent="0.3">
      <c r="A216" s="1"/>
      <c r="B216" s="292" t="s">
        <v>16</v>
      </c>
      <c r="C216" s="293">
        <f>E209+E207+E206+E205+E203+E202+E201+E200</f>
        <v>528.41999999999996</v>
      </c>
      <c r="E216" s="11"/>
      <c r="F216" s="11"/>
      <c r="G216" s="11"/>
      <c r="H216" s="11"/>
      <c r="I216" s="11"/>
    </row>
    <row r="217" spans="1:9" ht="15.75" thickBot="1" x14ac:dyDescent="0.3">
      <c r="A217" s="1"/>
      <c r="B217" s="1"/>
      <c r="C217" s="291">
        <f>SUM(C215:C216)</f>
        <v>572.49</v>
      </c>
      <c r="E217" s="11"/>
      <c r="F217" s="11"/>
      <c r="G217" s="11"/>
      <c r="H217" s="11"/>
      <c r="I217" s="11"/>
    </row>
    <row r="218" spans="1:9" x14ac:dyDescent="0.25">
      <c r="A218" s="1"/>
      <c r="B218" s="1"/>
      <c r="C218" s="1"/>
      <c r="D218" s="183"/>
      <c r="E218" s="345"/>
    </row>
    <row r="219" spans="1:9" ht="19.5" thickBot="1" x14ac:dyDescent="0.3">
      <c r="A219" s="300" t="s">
        <v>117</v>
      </c>
      <c r="B219" s="300"/>
      <c r="C219" s="300"/>
      <c r="D219" s="300"/>
      <c r="E219" s="345"/>
    </row>
    <row r="220" spans="1:9" ht="15.75" thickBot="1" x14ac:dyDescent="0.3">
      <c r="A220" s="57" t="s">
        <v>1</v>
      </c>
      <c r="B220" s="58" t="s">
        <v>76</v>
      </c>
      <c r="C220" s="59" t="s">
        <v>5</v>
      </c>
      <c r="D220" s="60" t="s">
        <v>6</v>
      </c>
      <c r="E220" s="345"/>
    </row>
    <row r="221" spans="1:9" x14ac:dyDescent="0.25">
      <c r="A221" s="330" t="s">
        <v>3</v>
      </c>
      <c r="B221" s="61" t="s">
        <v>20</v>
      </c>
      <c r="C221" s="62" t="s">
        <v>9</v>
      </c>
      <c r="D221" s="63">
        <v>21.4</v>
      </c>
      <c r="E221" s="345"/>
    </row>
    <row r="222" spans="1:9" x14ac:dyDescent="0.25">
      <c r="A222" s="331"/>
      <c r="B222" s="337" t="s">
        <v>34</v>
      </c>
      <c r="C222" s="64" t="s">
        <v>11</v>
      </c>
      <c r="D222" s="65">
        <v>8.6999999999999993</v>
      </c>
    </row>
    <row r="223" spans="1:9" x14ac:dyDescent="0.25">
      <c r="A223" s="331"/>
      <c r="B223" s="337"/>
      <c r="C223" s="64" t="s">
        <v>9</v>
      </c>
      <c r="D223" s="65">
        <v>15.72</v>
      </c>
    </row>
    <row r="224" spans="1:9" ht="15.75" thickBot="1" x14ac:dyDescent="0.3">
      <c r="A224" s="332"/>
      <c r="B224" s="67" t="s">
        <v>37</v>
      </c>
      <c r="C224" s="68" t="s">
        <v>54</v>
      </c>
      <c r="D224" s="69">
        <v>7.1</v>
      </c>
    </row>
    <row r="225" spans="1:4" x14ac:dyDescent="0.25">
      <c r="A225" s="330" t="s">
        <v>2</v>
      </c>
      <c r="B225" s="61" t="s">
        <v>25</v>
      </c>
      <c r="C225" s="62" t="s">
        <v>9</v>
      </c>
      <c r="D225" s="63">
        <v>53.08</v>
      </c>
    </row>
    <row r="226" spans="1:4" x14ac:dyDescent="0.25">
      <c r="A226" s="331"/>
      <c r="B226" s="66" t="s">
        <v>55</v>
      </c>
      <c r="C226" s="64" t="s">
        <v>9</v>
      </c>
      <c r="D226" s="65">
        <v>43.17</v>
      </c>
    </row>
    <row r="227" spans="1:4" x14ac:dyDescent="0.25">
      <c r="A227" s="331"/>
      <c r="B227" s="66" t="s">
        <v>56</v>
      </c>
      <c r="C227" s="64" t="s">
        <v>9</v>
      </c>
      <c r="D227" s="65">
        <v>36.299999999999997</v>
      </c>
    </row>
    <row r="228" spans="1:4" x14ac:dyDescent="0.25">
      <c r="A228" s="331"/>
      <c r="B228" s="66" t="s">
        <v>40</v>
      </c>
      <c r="C228" s="64" t="s">
        <v>9</v>
      </c>
      <c r="D228" s="65">
        <v>32.17</v>
      </c>
    </row>
    <row r="229" spans="1:4" x14ac:dyDescent="0.25">
      <c r="A229" s="331"/>
      <c r="B229" s="66" t="s">
        <v>57</v>
      </c>
      <c r="C229" s="64" t="s">
        <v>9</v>
      </c>
      <c r="D229" s="65">
        <v>36.14</v>
      </c>
    </row>
    <row r="230" spans="1:4" x14ac:dyDescent="0.25">
      <c r="A230" s="331"/>
      <c r="B230" s="66" t="s">
        <v>46</v>
      </c>
      <c r="C230" s="64" t="s">
        <v>9</v>
      </c>
      <c r="D230" s="65">
        <v>9.9700000000000006</v>
      </c>
    </row>
    <row r="231" spans="1:4" x14ac:dyDescent="0.25">
      <c r="A231" s="331"/>
      <c r="B231" s="66" t="s">
        <v>20</v>
      </c>
      <c r="C231" s="64" t="s">
        <v>9</v>
      </c>
      <c r="D231" s="65">
        <v>29.69</v>
      </c>
    </row>
    <row r="232" spans="1:4" x14ac:dyDescent="0.25">
      <c r="A232" s="331"/>
      <c r="B232" s="66" t="s">
        <v>102</v>
      </c>
      <c r="C232" s="64" t="s">
        <v>9</v>
      </c>
      <c r="D232" s="65">
        <v>11.62</v>
      </c>
    </row>
    <row r="233" spans="1:4" ht="15.75" thickBot="1" x14ac:dyDescent="0.3">
      <c r="A233" s="331"/>
      <c r="B233" s="66" t="s">
        <v>12</v>
      </c>
      <c r="C233" s="64" t="s">
        <v>17</v>
      </c>
      <c r="D233" s="65">
        <v>22.98</v>
      </c>
    </row>
    <row r="234" spans="1:4" x14ac:dyDescent="0.25">
      <c r="A234" s="330" t="s">
        <v>4</v>
      </c>
      <c r="B234" s="61" t="s">
        <v>58</v>
      </c>
      <c r="C234" s="62" t="s">
        <v>17</v>
      </c>
      <c r="D234" s="63">
        <v>40.54</v>
      </c>
    </row>
    <row r="235" spans="1:4" x14ac:dyDescent="0.25">
      <c r="A235" s="331"/>
      <c r="B235" s="346" t="s">
        <v>25</v>
      </c>
      <c r="C235" s="64" t="s">
        <v>11</v>
      </c>
      <c r="D235" s="65">
        <v>26.04</v>
      </c>
    </row>
    <row r="236" spans="1:4" x14ac:dyDescent="0.25">
      <c r="A236" s="331"/>
      <c r="B236" s="347"/>
      <c r="C236" s="64" t="s">
        <v>17</v>
      </c>
      <c r="D236" s="65">
        <v>117.72</v>
      </c>
    </row>
    <row r="237" spans="1:4" x14ac:dyDescent="0.25">
      <c r="A237" s="331"/>
      <c r="B237" s="66" t="s">
        <v>37</v>
      </c>
      <c r="C237" s="64" t="s">
        <v>17</v>
      </c>
      <c r="D237" s="65">
        <v>4.5599999999999996</v>
      </c>
    </row>
    <row r="238" spans="1:4" x14ac:dyDescent="0.25">
      <c r="A238" s="331"/>
      <c r="B238" s="66" t="s">
        <v>46</v>
      </c>
      <c r="C238" s="64" t="s">
        <v>59</v>
      </c>
      <c r="D238" s="65">
        <v>2.88</v>
      </c>
    </row>
    <row r="239" spans="1:4" ht="15.75" thickBot="1" x14ac:dyDescent="0.3">
      <c r="A239" s="332"/>
      <c r="B239" s="67" t="s">
        <v>60</v>
      </c>
      <c r="C239" s="70" t="s">
        <v>29</v>
      </c>
      <c r="D239" s="71">
        <v>41.05</v>
      </c>
    </row>
    <row r="240" spans="1:4" ht="15.75" thickBot="1" x14ac:dyDescent="0.3">
      <c r="A240" s="1"/>
      <c r="B240" s="1"/>
      <c r="C240" s="72" t="s">
        <v>22</v>
      </c>
      <c r="D240" s="99">
        <f>SUM(D221:D239)</f>
        <v>560.83000000000004</v>
      </c>
    </row>
    <row r="241" spans="1:5" ht="18" customHeight="1" thickBot="1" x14ac:dyDescent="0.3">
      <c r="A241" s="1"/>
      <c r="B241" s="1"/>
      <c r="C241" s="1"/>
      <c r="D241" s="183"/>
      <c r="E241" s="183"/>
    </row>
    <row r="242" spans="1:5" ht="15.75" thickBot="1" x14ac:dyDescent="0.3">
      <c r="A242" s="1"/>
      <c r="B242" s="73" t="s">
        <v>23</v>
      </c>
      <c r="C242" s="74" t="s">
        <v>61</v>
      </c>
      <c r="E242" s="183"/>
    </row>
    <row r="243" spans="1:5" ht="15.75" thickBot="1" x14ac:dyDescent="0.3">
      <c r="A243" s="1"/>
      <c r="B243" s="1"/>
      <c r="C243" s="183"/>
      <c r="E243" s="183"/>
    </row>
    <row r="244" spans="1:5" x14ac:dyDescent="0.25">
      <c r="A244" s="1"/>
      <c r="B244" s="224" t="s">
        <v>70</v>
      </c>
      <c r="C244" s="75"/>
      <c r="E244" s="183"/>
    </row>
    <row r="245" spans="1:5" x14ac:dyDescent="0.25">
      <c r="A245" s="1"/>
      <c r="B245" s="76" t="s">
        <v>17</v>
      </c>
      <c r="C245" s="65">
        <f>SUM(D224,D233,D234,D236:D237)</f>
        <v>192.9</v>
      </c>
      <c r="E245" s="183"/>
    </row>
    <row r="246" spans="1:5" x14ac:dyDescent="0.25">
      <c r="A246" s="1"/>
      <c r="B246" s="76" t="s">
        <v>11</v>
      </c>
      <c r="C246" s="65">
        <f>SUM(D222,D235)</f>
        <v>34.74</v>
      </c>
      <c r="E246" s="183"/>
    </row>
    <row r="247" spans="1:5" x14ac:dyDescent="0.25">
      <c r="A247" s="1"/>
      <c r="B247" s="76" t="s">
        <v>9</v>
      </c>
      <c r="C247" s="65">
        <f>SUM(D221,D223:D223,D225:D232)</f>
        <v>289.26</v>
      </c>
      <c r="E247" s="183"/>
    </row>
    <row r="248" spans="1:5" x14ac:dyDescent="0.25">
      <c r="A248" s="1"/>
      <c r="B248" s="76" t="s">
        <v>31</v>
      </c>
      <c r="C248" s="65">
        <f>SUM(D239)</f>
        <v>41.05</v>
      </c>
      <c r="E248" s="183"/>
    </row>
    <row r="249" spans="1:5" ht="15.75" thickBot="1" x14ac:dyDescent="0.3">
      <c r="A249" s="1"/>
      <c r="B249" s="77" t="s">
        <v>14</v>
      </c>
      <c r="C249" s="69">
        <f>SUM(D238)</f>
        <v>2.88</v>
      </c>
      <c r="E249" s="183"/>
    </row>
    <row r="250" spans="1:5" ht="15.75" thickBot="1" x14ac:dyDescent="0.3">
      <c r="A250" s="1"/>
      <c r="B250" s="1"/>
      <c r="C250" s="100">
        <f>SUM(C245:C249)</f>
        <v>560.83000000000004</v>
      </c>
      <c r="E250" s="183"/>
    </row>
    <row r="251" spans="1:5" ht="19.5" customHeight="1" x14ac:dyDescent="0.25">
      <c r="A251" s="1"/>
      <c r="B251" s="1"/>
      <c r="C251" s="1"/>
      <c r="D251" s="183"/>
      <c r="E251" s="9"/>
    </row>
    <row r="252" spans="1:5" ht="15.75" customHeight="1" thickBot="1" x14ac:dyDescent="0.3">
      <c r="A252" s="336" t="s">
        <v>122</v>
      </c>
      <c r="B252" s="336"/>
      <c r="C252" s="336"/>
      <c r="D252" s="336"/>
      <c r="E252" s="336"/>
    </row>
    <row r="253" spans="1:5" x14ac:dyDescent="0.25">
      <c r="A253" s="225" t="s">
        <v>1</v>
      </c>
      <c r="B253" s="226" t="s">
        <v>76</v>
      </c>
      <c r="C253" s="226"/>
      <c r="D253" s="227" t="s">
        <v>5</v>
      </c>
      <c r="E253" s="228" t="s">
        <v>6</v>
      </c>
    </row>
    <row r="254" spans="1:5" ht="15.75" thickBot="1" x14ac:dyDescent="0.3">
      <c r="A254" s="78" t="s">
        <v>2</v>
      </c>
      <c r="B254" s="79" t="s">
        <v>25</v>
      </c>
      <c r="C254" s="79" t="s">
        <v>118</v>
      </c>
      <c r="D254" s="80" t="s">
        <v>11</v>
      </c>
      <c r="E254" s="81">
        <v>157.66</v>
      </c>
    </row>
    <row r="255" spans="1:5" ht="15.75" thickBot="1" x14ac:dyDescent="0.3">
      <c r="A255" s="1"/>
      <c r="B255" s="1"/>
      <c r="C255" s="1"/>
      <c r="D255" s="82" t="s">
        <v>52</v>
      </c>
      <c r="E255" s="101">
        <f>SUM(E254)</f>
        <v>157.66</v>
      </c>
    </row>
    <row r="256" spans="1:5" ht="15.75" thickBot="1" x14ac:dyDescent="0.3">
      <c r="A256" s="1"/>
      <c r="B256" s="1"/>
      <c r="C256" s="1"/>
      <c r="D256" s="183"/>
      <c r="E256" s="183"/>
    </row>
    <row r="257" spans="1:5" ht="15.75" thickBot="1" x14ac:dyDescent="0.3">
      <c r="A257" s="1"/>
      <c r="B257" s="83" t="s">
        <v>23</v>
      </c>
      <c r="C257" s="200"/>
      <c r="D257" s="84" t="s">
        <v>72</v>
      </c>
      <c r="E257" s="183"/>
    </row>
    <row r="258" spans="1:5" x14ac:dyDescent="0.25">
      <c r="A258" s="1"/>
      <c r="B258" s="1"/>
      <c r="C258" s="1"/>
      <c r="D258" s="183"/>
      <c r="E258" s="183"/>
    </row>
    <row r="259" spans="1:5" ht="19.5" thickBot="1" x14ac:dyDescent="0.3">
      <c r="A259" s="300" t="s">
        <v>119</v>
      </c>
      <c r="B259" s="300"/>
      <c r="C259" s="300"/>
      <c r="D259" s="300"/>
      <c r="E259" s="201"/>
    </row>
    <row r="260" spans="1:5" ht="15.75" thickBot="1" x14ac:dyDescent="0.3">
      <c r="A260" s="229" t="s">
        <v>1</v>
      </c>
      <c r="B260" s="230" t="s">
        <v>76</v>
      </c>
      <c r="C260" s="231" t="s">
        <v>5</v>
      </c>
      <c r="D260" s="232" t="s">
        <v>6</v>
      </c>
    </row>
    <row r="261" spans="1:5" x14ac:dyDescent="0.25">
      <c r="A261" s="333" t="s">
        <v>2</v>
      </c>
      <c r="B261" s="85" t="s">
        <v>64</v>
      </c>
      <c r="C261" s="86" t="s">
        <v>11</v>
      </c>
      <c r="D261" s="87">
        <v>49</v>
      </c>
    </row>
    <row r="262" spans="1:5" x14ac:dyDescent="0.25">
      <c r="A262" s="334"/>
      <c r="B262" s="88" t="s">
        <v>65</v>
      </c>
      <c r="C262" s="89" t="s">
        <v>11</v>
      </c>
      <c r="D262" s="90">
        <v>5.8</v>
      </c>
    </row>
    <row r="263" spans="1:5" ht="15.75" thickBot="1" x14ac:dyDescent="0.3">
      <c r="A263" s="335"/>
      <c r="B263" s="91" t="s">
        <v>46</v>
      </c>
      <c r="C263" s="92" t="s">
        <v>14</v>
      </c>
      <c r="D263" s="93">
        <v>2.1</v>
      </c>
    </row>
    <row r="264" spans="1:5" ht="15.75" thickBot="1" x14ac:dyDescent="0.3">
      <c r="B264" s="1"/>
      <c r="C264" s="94" t="s">
        <v>22</v>
      </c>
      <c r="D264" s="102">
        <f>SUM(D261:D263)</f>
        <v>56.9</v>
      </c>
    </row>
    <row r="265" spans="1:5" x14ac:dyDescent="0.25">
      <c r="A265" s="1"/>
      <c r="B265" s="1"/>
      <c r="C265" s="1"/>
      <c r="D265" s="183"/>
      <c r="E265" s="183"/>
    </row>
    <row r="266" spans="1:5" ht="15.75" thickBot="1" x14ac:dyDescent="0.3">
      <c r="A266" s="1"/>
      <c r="B266" s="1"/>
      <c r="C266" s="1"/>
      <c r="D266" s="183"/>
      <c r="E266" s="183"/>
    </row>
    <row r="267" spans="1:5" x14ac:dyDescent="0.25">
      <c r="A267" s="1"/>
      <c r="B267" s="85" t="s">
        <v>11</v>
      </c>
      <c r="C267" s="87">
        <f>D261+D262</f>
        <v>54.8</v>
      </c>
      <c r="E267" s="183"/>
    </row>
    <row r="268" spans="1:5" ht="15.75" thickBot="1" x14ac:dyDescent="0.3">
      <c r="A268" s="1"/>
      <c r="B268" s="91" t="s">
        <v>14</v>
      </c>
      <c r="C268" s="93">
        <v>2.1</v>
      </c>
      <c r="E268" s="183"/>
    </row>
    <row r="269" spans="1:5" ht="15.75" thickBot="1" x14ac:dyDescent="0.3">
      <c r="A269" s="1"/>
      <c r="B269" s="1"/>
      <c r="C269" s="103">
        <f>SUM(C267:C268)</f>
        <v>56.9</v>
      </c>
      <c r="E269" s="183"/>
    </row>
    <row r="270" spans="1:5" ht="15.75" thickBot="1" x14ac:dyDescent="0.3">
      <c r="A270" s="1"/>
      <c r="B270" s="1"/>
      <c r="C270" s="183"/>
      <c r="E270" s="183"/>
    </row>
    <row r="271" spans="1:5" ht="15.75" thickBot="1" x14ac:dyDescent="0.3">
      <c r="A271" s="1"/>
      <c r="B271" s="95" t="s">
        <v>68</v>
      </c>
      <c r="C271" s="96" t="s">
        <v>71</v>
      </c>
      <c r="E271" s="183"/>
    </row>
    <row r="272" spans="1:5" x14ac:dyDescent="0.25">
      <c r="A272" s="1"/>
      <c r="B272" s="1"/>
      <c r="C272" s="1"/>
      <c r="D272" s="183"/>
      <c r="E272" s="183"/>
    </row>
    <row r="274" spans="1:6" ht="19.5" thickBot="1" x14ac:dyDescent="0.3">
      <c r="A274" s="300" t="s">
        <v>77</v>
      </c>
      <c r="B274" s="300"/>
      <c r="C274" s="300"/>
      <c r="D274" s="300"/>
      <c r="E274" s="201"/>
    </row>
    <row r="275" spans="1:6" ht="15.75" thickBot="1" x14ac:dyDescent="0.3">
      <c r="A275" s="209" t="s">
        <v>1</v>
      </c>
      <c r="B275" s="210" t="s">
        <v>76</v>
      </c>
      <c r="C275" s="211" t="s">
        <v>5</v>
      </c>
      <c r="D275" s="212" t="s">
        <v>6</v>
      </c>
    </row>
    <row r="276" spans="1:6" x14ac:dyDescent="0.25">
      <c r="A276" s="321" t="s">
        <v>3</v>
      </c>
      <c r="B276" s="24" t="s">
        <v>82</v>
      </c>
      <c r="C276" s="25" t="s">
        <v>95</v>
      </c>
      <c r="D276" s="169">
        <v>20.56</v>
      </c>
      <c r="F276" s="205"/>
    </row>
    <row r="277" spans="1:6" ht="15.75" thickBot="1" x14ac:dyDescent="0.3">
      <c r="A277" s="326"/>
      <c r="B277" s="30" t="s">
        <v>12</v>
      </c>
      <c r="C277" s="31" t="s">
        <v>95</v>
      </c>
      <c r="D277" s="253">
        <v>5.87</v>
      </c>
      <c r="F277" s="205"/>
    </row>
    <row r="278" spans="1:6" x14ac:dyDescent="0.25">
      <c r="A278" s="327" t="s">
        <v>2</v>
      </c>
      <c r="B278" s="36" t="s">
        <v>83</v>
      </c>
      <c r="C278" s="163" t="s">
        <v>95</v>
      </c>
      <c r="D278" s="38">
        <v>8.36</v>
      </c>
    </row>
    <row r="279" spans="1:6" x14ac:dyDescent="0.25">
      <c r="A279" s="327"/>
      <c r="B279" s="36" t="s">
        <v>134</v>
      </c>
      <c r="C279" s="163" t="s">
        <v>95</v>
      </c>
      <c r="D279" s="38">
        <v>20.52</v>
      </c>
    </row>
    <row r="280" spans="1:6" x14ac:dyDescent="0.25">
      <c r="A280" s="322"/>
      <c r="B280" s="27" t="s">
        <v>82</v>
      </c>
      <c r="C280" s="28" t="s">
        <v>95</v>
      </c>
      <c r="D280" s="29">
        <v>22.58</v>
      </c>
    </row>
    <row r="281" spans="1:6" ht="15.75" thickBot="1" x14ac:dyDescent="0.3">
      <c r="A281" s="326"/>
      <c r="B281" s="30" t="s">
        <v>12</v>
      </c>
      <c r="C281" s="31" t="s">
        <v>95</v>
      </c>
      <c r="D281" s="32">
        <v>9.36</v>
      </c>
    </row>
    <row r="282" spans="1:6" x14ac:dyDescent="0.25">
      <c r="A282" s="321" t="s">
        <v>4</v>
      </c>
      <c r="B282" s="24" t="s">
        <v>82</v>
      </c>
      <c r="C282" s="288" t="s">
        <v>95</v>
      </c>
      <c r="D282" s="289">
        <v>26.48</v>
      </c>
    </row>
    <row r="283" spans="1:6" x14ac:dyDescent="0.25">
      <c r="A283" s="328"/>
      <c r="B283" s="287" t="s">
        <v>46</v>
      </c>
      <c r="C283" s="28" t="s">
        <v>95</v>
      </c>
      <c r="D283" s="29">
        <v>5.72</v>
      </c>
    </row>
    <row r="284" spans="1:6" ht="15.75" thickBot="1" x14ac:dyDescent="0.3">
      <c r="A284" s="326"/>
      <c r="B284" s="30" t="s">
        <v>12</v>
      </c>
      <c r="C284" s="31" t="s">
        <v>95</v>
      </c>
      <c r="D284" s="32">
        <v>9.64</v>
      </c>
    </row>
    <row r="285" spans="1:6" x14ac:dyDescent="0.25">
      <c r="A285" s="327" t="s">
        <v>19</v>
      </c>
      <c r="B285" s="283" t="s">
        <v>82</v>
      </c>
      <c r="C285" s="25" t="s">
        <v>95</v>
      </c>
      <c r="D285" s="26">
        <v>22.21</v>
      </c>
    </row>
    <row r="286" spans="1:6" x14ac:dyDescent="0.25">
      <c r="A286" s="329"/>
      <c r="B286" s="27" t="s">
        <v>46</v>
      </c>
      <c r="C286" s="28" t="s">
        <v>14</v>
      </c>
      <c r="D286" s="285">
        <v>3.34</v>
      </c>
    </row>
    <row r="287" spans="1:6" x14ac:dyDescent="0.25">
      <c r="A287" s="329"/>
      <c r="B287" s="36" t="s">
        <v>46</v>
      </c>
      <c r="C287" s="28" t="s">
        <v>14</v>
      </c>
      <c r="D287" s="286">
        <v>3.73</v>
      </c>
    </row>
    <row r="288" spans="1:6" ht="15.75" thickBot="1" x14ac:dyDescent="0.3">
      <c r="A288" s="322"/>
      <c r="B288" s="284" t="s">
        <v>12</v>
      </c>
      <c r="C288" s="37" t="s">
        <v>95</v>
      </c>
      <c r="D288" s="38">
        <v>9.81</v>
      </c>
    </row>
    <row r="289" spans="1:4" x14ac:dyDescent="0.25">
      <c r="A289" s="321" t="s">
        <v>21</v>
      </c>
      <c r="B289" s="24" t="s">
        <v>82</v>
      </c>
      <c r="C289" s="25" t="s">
        <v>95</v>
      </c>
      <c r="D289" s="26">
        <v>22.13</v>
      </c>
    </row>
    <row r="290" spans="1:4" x14ac:dyDescent="0.25">
      <c r="A290" s="327"/>
      <c r="B290" s="27" t="s">
        <v>20</v>
      </c>
      <c r="C290" s="28" t="s">
        <v>95</v>
      </c>
      <c r="D290" s="29">
        <v>33.28</v>
      </c>
    </row>
    <row r="291" spans="1:4" x14ac:dyDescent="0.25">
      <c r="A291" s="322"/>
      <c r="B291" s="27" t="s">
        <v>12</v>
      </c>
      <c r="C291" s="28" t="s">
        <v>95</v>
      </c>
      <c r="D291" s="29">
        <v>10.42</v>
      </c>
    </row>
    <row r="292" spans="1:4" x14ac:dyDescent="0.25">
      <c r="A292" s="322"/>
      <c r="B292" s="27" t="s">
        <v>84</v>
      </c>
      <c r="C292" s="28" t="s">
        <v>95</v>
      </c>
      <c r="D292" s="29">
        <v>4.46</v>
      </c>
    </row>
    <row r="293" spans="1:4" x14ac:dyDescent="0.25">
      <c r="A293" s="322"/>
      <c r="B293" s="27" t="s">
        <v>85</v>
      </c>
      <c r="C293" s="28" t="s">
        <v>95</v>
      </c>
      <c r="D293" s="29">
        <v>6.07</v>
      </c>
    </row>
    <row r="294" spans="1:4" x14ac:dyDescent="0.25">
      <c r="A294" s="322"/>
      <c r="B294" s="27" t="s">
        <v>34</v>
      </c>
      <c r="C294" s="28" t="s">
        <v>95</v>
      </c>
      <c r="D294" s="29">
        <v>115.35</v>
      </c>
    </row>
    <row r="295" spans="1:4" ht="15.75" thickBot="1" x14ac:dyDescent="0.3">
      <c r="A295" s="322"/>
      <c r="B295" s="27" t="s">
        <v>86</v>
      </c>
      <c r="C295" s="28" t="s">
        <v>95</v>
      </c>
      <c r="D295" s="29">
        <v>10.84</v>
      </c>
    </row>
    <row r="296" spans="1:4" x14ac:dyDescent="0.25">
      <c r="A296" s="321" t="s">
        <v>87</v>
      </c>
      <c r="B296" s="24" t="s">
        <v>82</v>
      </c>
      <c r="C296" s="25" t="s">
        <v>95</v>
      </c>
      <c r="D296" s="26">
        <v>22.17</v>
      </c>
    </row>
    <row r="297" spans="1:4" x14ac:dyDescent="0.25">
      <c r="A297" s="322"/>
      <c r="B297" s="27" t="s">
        <v>20</v>
      </c>
      <c r="C297" s="28" t="s">
        <v>95</v>
      </c>
      <c r="D297" s="29">
        <v>33.409999999999997</v>
      </c>
    </row>
    <row r="298" spans="1:4" x14ac:dyDescent="0.25">
      <c r="A298" s="322"/>
      <c r="B298" s="27" t="s">
        <v>12</v>
      </c>
      <c r="C298" s="28" t="s">
        <v>95</v>
      </c>
      <c r="D298" s="29">
        <v>10.42</v>
      </c>
    </row>
    <row r="299" spans="1:4" x14ac:dyDescent="0.25">
      <c r="A299" s="322"/>
      <c r="B299" s="27" t="s">
        <v>84</v>
      </c>
      <c r="C299" s="28" t="s">
        <v>95</v>
      </c>
      <c r="D299" s="29">
        <v>4.47</v>
      </c>
    </row>
    <row r="300" spans="1:4" x14ac:dyDescent="0.25">
      <c r="A300" s="322"/>
      <c r="B300" s="27" t="s">
        <v>85</v>
      </c>
      <c r="C300" s="28" t="s">
        <v>95</v>
      </c>
      <c r="D300" s="29">
        <v>5.3</v>
      </c>
    </row>
    <row r="301" spans="1:4" ht="15.75" thickBot="1" x14ac:dyDescent="0.3">
      <c r="A301" s="322"/>
      <c r="B301" s="27" t="s">
        <v>34</v>
      </c>
      <c r="C301" s="28" t="s">
        <v>95</v>
      </c>
      <c r="D301" s="29">
        <v>138.27000000000001</v>
      </c>
    </row>
    <row r="302" spans="1:4" x14ac:dyDescent="0.25">
      <c r="A302" s="321" t="s">
        <v>89</v>
      </c>
      <c r="B302" s="24" t="s">
        <v>82</v>
      </c>
      <c r="C302" s="25" t="s">
        <v>95</v>
      </c>
      <c r="D302" s="26">
        <v>22.15</v>
      </c>
    </row>
    <row r="303" spans="1:4" x14ac:dyDescent="0.25">
      <c r="A303" s="322"/>
      <c r="B303" s="27" t="s">
        <v>20</v>
      </c>
      <c r="C303" s="28" t="s">
        <v>95</v>
      </c>
      <c r="D303" s="29">
        <v>33.15</v>
      </c>
    </row>
    <row r="304" spans="1:4" x14ac:dyDescent="0.25">
      <c r="A304" s="322"/>
      <c r="B304" s="27" t="s">
        <v>12</v>
      </c>
      <c r="C304" s="28" t="s">
        <v>95</v>
      </c>
      <c r="D304" s="29">
        <v>10.42</v>
      </c>
    </row>
    <row r="305" spans="1:4" x14ac:dyDescent="0.25">
      <c r="A305" s="322"/>
      <c r="B305" s="27" t="s">
        <v>84</v>
      </c>
      <c r="C305" s="28" t="s">
        <v>95</v>
      </c>
      <c r="D305" s="29">
        <v>4.45</v>
      </c>
    </row>
    <row r="306" spans="1:4" x14ac:dyDescent="0.25">
      <c r="A306" s="322"/>
      <c r="B306" s="27" t="s">
        <v>85</v>
      </c>
      <c r="C306" s="28" t="s">
        <v>95</v>
      </c>
      <c r="D306" s="29">
        <v>5.31</v>
      </c>
    </row>
    <row r="307" spans="1:4" ht="15.75" thickBot="1" x14ac:dyDescent="0.3">
      <c r="A307" s="322"/>
      <c r="B307" s="27" t="s">
        <v>34</v>
      </c>
      <c r="C307" s="28" t="s">
        <v>95</v>
      </c>
      <c r="D307" s="29">
        <v>138.53</v>
      </c>
    </row>
    <row r="308" spans="1:4" x14ac:dyDescent="0.25">
      <c r="A308" s="321" t="s">
        <v>90</v>
      </c>
      <c r="B308" s="24" t="s">
        <v>82</v>
      </c>
      <c r="C308" s="25" t="s">
        <v>95</v>
      </c>
      <c r="D308" s="26">
        <v>22.2</v>
      </c>
    </row>
    <row r="309" spans="1:4" x14ac:dyDescent="0.25">
      <c r="A309" s="322"/>
      <c r="B309" s="27" t="s">
        <v>20</v>
      </c>
      <c r="C309" s="28" t="s">
        <v>95</v>
      </c>
      <c r="D309" s="29">
        <v>33.15</v>
      </c>
    </row>
    <row r="310" spans="1:4" x14ac:dyDescent="0.25">
      <c r="A310" s="322"/>
      <c r="B310" s="27" t="s">
        <v>12</v>
      </c>
      <c r="C310" s="28" t="s">
        <v>95</v>
      </c>
      <c r="D310" s="29">
        <v>10.42</v>
      </c>
    </row>
    <row r="311" spans="1:4" x14ac:dyDescent="0.25">
      <c r="A311" s="322"/>
      <c r="B311" s="27" t="s">
        <v>84</v>
      </c>
      <c r="C311" s="28" t="s">
        <v>95</v>
      </c>
      <c r="D311" s="29">
        <v>4.42</v>
      </c>
    </row>
    <row r="312" spans="1:4" x14ac:dyDescent="0.25">
      <c r="A312" s="322"/>
      <c r="B312" s="27" t="s">
        <v>85</v>
      </c>
      <c r="C312" s="28" t="s">
        <v>95</v>
      </c>
      <c r="D312" s="29">
        <v>5.25</v>
      </c>
    </row>
    <row r="313" spans="1:4" x14ac:dyDescent="0.25">
      <c r="A313" s="322"/>
      <c r="B313" s="27" t="s">
        <v>34</v>
      </c>
      <c r="C313" s="28" t="s">
        <v>95</v>
      </c>
      <c r="D313" s="29">
        <v>127.03</v>
      </c>
    </row>
    <row r="314" spans="1:4" ht="15.75" thickBot="1" x14ac:dyDescent="0.3">
      <c r="A314" s="322"/>
      <c r="B314" s="27" t="s">
        <v>86</v>
      </c>
      <c r="C314" s="28" t="s">
        <v>95</v>
      </c>
      <c r="D314" s="29">
        <v>11.34</v>
      </c>
    </row>
    <row r="315" spans="1:4" x14ac:dyDescent="0.25">
      <c r="A315" s="321" t="s">
        <v>91</v>
      </c>
      <c r="B315" s="24" t="s">
        <v>82</v>
      </c>
      <c r="C315" s="25" t="s">
        <v>95</v>
      </c>
      <c r="D315" s="26">
        <v>22.1</v>
      </c>
    </row>
    <row r="316" spans="1:4" x14ac:dyDescent="0.25">
      <c r="A316" s="322"/>
      <c r="B316" s="27" t="s">
        <v>20</v>
      </c>
      <c r="C316" s="28" t="s">
        <v>95</v>
      </c>
      <c r="D316" s="29">
        <v>33.33</v>
      </c>
    </row>
    <row r="317" spans="1:4" x14ac:dyDescent="0.25">
      <c r="A317" s="322"/>
      <c r="B317" s="27" t="s">
        <v>12</v>
      </c>
      <c r="C317" s="28" t="s">
        <v>95</v>
      </c>
      <c r="D317" s="29">
        <v>10.42</v>
      </c>
    </row>
    <row r="318" spans="1:4" x14ac:dyDescent="0.25">
      <c r="A318" s="322"/>
      <c r="B318" s="27" t="s">
        <v>84</v>
      </c>
      <c r="C318" s="28" t="s">
        <v>95</v>
      </c>
      <c r="D318" s="29">
        <v>4.37</v>
      </c>
    </row>
    <row r="319" spans="1:4" x14ac:dyDescent="0.25">
      <c r="A319" s="322"/>
      <c r="B319" s="27" t="s">
        <v>85</v>
      </c>
      <c r="C319" s="28" t="s">
        <v>95</v>
      </c>
      <c r="D319" s="29">
        <v>5.32</v>
      </c>
    </row>
    <row r="320" spans="1:4" ht="15.75" thickBot="1" x14ac:dyDescent="0.3">
      <c r="A320" s="322"/>
      <c r="B320" s="27" t="s">
        <v>34</v>
      </c>
      <c r="C320" s="28" t="s">
        <v>95</v>
      </c>
      <c r="D320" s="29">
        <v>138.41</v>
      </c>
    </row>
    <row r="321" spans="1:4" x14ac:dyDescent="0.25">
      <c r="A321" s="338" t="s">
        <v>92</v>
      </c>
      <c r="B321" s="24" t="s">
        <v>82</v>
      </c>
      <c r="C321" s="25" t="s">
        <v>95</v>
      </c>
      <c r="D321" s="26">
        <v>21.94</v>
      </c>
    </row>
    <row r="322" spans="1:4" x14ac:dyDescent="0.25">
      <c r="A322" s="328"/>
      <c r="B322" s="27" t="s">
        <v>20</v>
      </c>
      <c r="C322" s="28" t="s">
        <v>95</v>
      </c>
      <c r="D322" s="29">
        <v>33.4</v>
      </c>
    </row>
    <row r="323" spans="1:4" x14ac:dyDescent="0.25">
      <c r="A323" s="328"/>
      <c r="B323" s="27" t="s">
        <v>12</v>
      </c>
      <c r="C323" s="28" t="s">
        <v>95</v>
      </c>
      <c r="D323" s="29">
        <v>10.42</v>
      </c>
    </row>
    <row r="324" spans="1:4" x14ac:dyDescent="0.25">
      <c r="A324" s="328"/>
      <c r="B324" s="27" t="s">
        <v>84</v>
      </c>
      <c r="C324" s="28" t="s">
        <v>95</v>
      </c>
      <c r="D324" s="29">
        <v>4.3899999999999997</v>
      </c>
    </row>
    <row r="325" spans="1:4" x14ac:dyDescent="0.25">
      <c r="A325" s="328"/>
      <c r="B325" s="27" t="s">
        <v>85</v>
      </c>
      <c r="C325" s="28" t="s">
        <v>95</v>
      </c>
      <c r="D325" s="29">
        <v>5.35</v>
      </c>
    </row>
    <row r="326" spans="1:4" x14ac:dyDescent="0.25">
      <c r="A326" s="328"/>
      <c r="B326" s="27" t="s">
        <v>34</v>
      </c>
      <c r="C326" s="28" t="s">
        <v>95</v>
      </c>
      <c r="D326" s="29">
        <v>126.81</v>
      </c>
    </row>
    <row r="327" spans="1:4" ht="15.75" thickBot="1" x14ac:dyDescent="0.3">
      <c r="A327" s="339"/>
      <c r="B327" s="27" t="s">
        <v>86</v>
      </c>
      <c r="C327" s="163" t="s">
        <v>95</v>
      </c>
      <c r="D327" s="38">
        <v>11.03</v>
      </c>
    </row>
    <row r="328" spans="1:4" x14ac:dyDescent="0.25">
      <c r="A328" s="321" t="s">
        <v>93</v>
      </c>
      <c r="B328" s="24" t="s">
        <v>82</v>
      </c>
      <c r="C328" s="25" t="s">
        <v>95</v>
      </c>
      <c r="D328" s="26">
        <v>21.91</v>
      </c>
    </row>
    <row r="329" spans="1:4" x14ac:dyDescent="0.25">
      <c r="A329" s="322"/>
      <c r="B329" s="27" t="s">
        <v>20</v>
      </c>
      <c r="C329" s="28" t="s">
        <v>97</v>
      </c>
      <c r="D329" s="29">
        <v>58.6</v>
      </c>
    </row>
    <row r="330" spans="1:4" x14ac:dyDescent="0.25">
      <c r="A330" s="322"/>
      <c r="B330" s="27" t="s">
        <v>12</v>
      </c>
      <c r="C330" s="28" t="s">
        <v>95</v>
      </c>
      <c r="D330" s="29">
        <v>10.42</v>
      </c>
    </row>
    <row r="331" spans="1:4" x14ac:dyDescent="0.25">
      <c r="A331" s="322"/>
      <c r="B331" s="27" t="s">
        <v>84</v>
      </c>
      <c r="C331" s="28" t="s">
        <v>95</v>
      </c>
      <c r="D331" s="29">
        <v>4.38</v>
      </c>
    </row>
    <row r="332" spans="1:4" x14ac:dyDescent="0.25">
      <c r="A332" s="322"/>
      <c r="B332" s="27" t="s">
        <v>85</v>
      </c>
      <c r="C332" s="28" t="s">
        <v>95</v>
      </c>
      <c r="D332" s="29">
        <v>5.35</v>
      </c>
    </row>
    <row r="333" spans="1:4" x14ac:dyDescent="0.25">
      <c r="A333" s="322"/>
      <c r="B333" s="27" t="s">
        <v>84</v>
      </c>
      <c r="C333" s="28" t="s">
        <v>96</v>
      </c>
      <c r="D333" s="29">
        <v>6.3</v>
      </c>
    </row>
    <row r="334" spans="1:4" x14ac:dyDescent="0.25">
      <c r="A334" s="322"/>
      <c r="B334" s="27" t="s">
        <v>85</v>
      </c>
      <c r="C334" s="28" t="s">
        <v>96</v>
      </c>
      <c r="D334" s="29">
        <v>4.07</v>
      </c>
    </row>
    <row r="335" spans="1:4" x14ac:dyDescent="0.25">
      <c r="A335" s="322"/>
      <c r="B335" s="27" t="s">
        <v>94</v>
      </c>
      <c r="C335" s="28" t="s">
        <v>97</v>
      </c>
      <c r="D335" s="29">
        <v>11.28</v>
      </c>
    </row>
    <row r="336" spans="1:4" x14ac:dyDescent="0.25">
      <c r="A336" s="322"/>
      <c r="B336" s="27" t="s">
        <v>86</v>
      </c>
      <c r="C336" s="28" t="s">
        <v>96</v>
      </c>
      <c r="D336" s="29">
        <v>6.87</v>
      </c>
    </row>
    <row r="337" spans="1:5" ht="15.75" thickBot="1" x14ac:dyDescent="0.3">
      <c r="A337" s="326"/>
      <c r="B337" s="30" t="s">
        <v>48</v>
      </c>
      <c r="C337" s="31" t="s">
        <v>97</v>
      </c>
      <c r="D337" s="32">
        <v>88.34</v>
      </c>
    </row>
    <row r="338" spans="1:5" x14ac:dyDescent="0.25">
      <c r="A338" s="321" t="s">
        <v>88</v>
      </c>
      <c r="B338" s="24" t="s">
        <v>20</v>
      </c>
      <c r="C338" s="25" t="s">
        <v>95</v>
      </c>
      <c r="D338" s="26">
        <v>7.43</v>
      </c>
    </row>
    <row r="339" spans="1:5" x14ac:dyDescent="0.25">
      <c r="A339" s="322"/>
      <c r="B339" s="27" t="s">
        <v>12</v>
      </c>
      <c r="C339" s="28" t="s">
        <v>96</v>
      </c>
      <c r="D339" s="29">
        <v>5.87</v>
      </c>
    </row>
    <row r="340" spans="1:5" ht="15.75" thickBot="1" x14ac:dyDescent="0.3">
      <c r="A340" s="39"/>
      <c r="B340" s="39"/>
      <c r="C340" s="170" t="s">
        <v>22</v>
      </c>
      <c r="D340" s="171">
        <f>SUM(D276:D339)</f>
        <v>1670.7</v>
      </c>
    </row>
    <row r="341" spans="1:5" x14ac:dyDescent="0.25">
      <c r="A341" s="1"/>
      <c r="B341" s="1"/>
      <c r="C341" s="1"/>
      <c r="D341" s="183"/>
      <c r="E341" s="183"/>
    </row>
    <row r="342" spans="1:5" ht="15.75" thickBot="1" x14ac:dyDescent="0.3">
      <c r="A342" s="1"/>
      <c r="B342" s="1"/>
      <c r="C342" s="1"/>
      <c r="D342" s="183"/>
      <c r="E342" s="183"/>
    </row>
    <row r="343" spans="1:5" ht="15.75" thickBot="1" x14ac:dyDescent="0.3">
      <c r="A343" s="1"/>
      <c r="B343" s="41" t="s">
        <v>23</v>
      </c>
      <c r="C343" s="42">
        <v>147</v>
      </c>
      <c r="E343" s="11"/>
    </row>
    <row r="344" spans="1:5" ht="15.75" thickBot="1" x14ac:dyDescent="0.3">
      <c r="A344" s="1"/>
      <c r="B344" s="3"/>
      <c r="C344" s="8"/>
      <c r="E344" s="11"/>
    </row>
    <row r="345" spans="1:5" x14ac:dyDescent="0.25">
      <c r="A345" s="1"/>
      <c r="B345" s="43" t="s">
        <v>70</v>
      </c>
      <c r="C345" s="44"/>
      <c r="E345" s="11"/>
    </row>
    <row r="346" spans="1:5" x14ac:dyDescent="0.25">
      <c r="A346" s="1"/>
      <c r="B346" s="45" t="s">
        <v>95</v>
      </c>
      <c r="C346" s="46">
        <f>SUM(D276:D328,D330:D332,D338)</f>
        <v>1489.37</v>
      </c>
      <c r="E346" s="11"/>
    </row>
    <row r="347" spans="1:5" x14ac:dyDescent="0.25">
      <c r="A347" s="1"/>
      <c r="B347" s="45" t="s">
        <v>96</v>
      </c>
      <c r="C347" s="46">
        <f>SUM(D339:D339,D336,D333:D334)</f>
        <v>23.11</v>
      </c>
      <c r="E347" s="11"/>
    </row>
    <row r="348" spans="1:5" ht="15.75" thickBot="1" x14ac:dyDescent="0.3">
      <c r="A348" s="1"/>
      <c r="B348" s="45" t="s">
        <v>97</v>
      </c>
      <c r="C348" s="46">
        <f>SUM(D337,D335,D329)</f>
        <v>158.22</v>
      </c>
      <c r="E348" s="11"/>
    </row>
    <row r="349" spans="1:5" ht="15.75" thickBot="1" x14ac:dyDescent="0.3">
      <c r="A349" s="1"/>
      <c r="B349" s="39"/>
      <c r="C349" s="161">
        <f>SUM(C346:C348)</f>
        <v>1670.7</v>
      </c>
      <c r="E349" s="11"/>
    </row>
  </sheetData>
  <mergeCells count="60">
    <mergeCell ref="A67:A72"/>
    <mergeCell ref="A169:A174"/>
    <mergeCell ref="A175:A179"/>
    <mergeCell ref="A180:A184"/>
    <mergeCell ref="A73:A79"/>
    <mergeCell ref="A153:D153"/>
    <mergeCell ref="B140:B141"/>
    <mergeCell ref="A132:A135"/>
    <mergeCell ref="A136:A141"/>
    <mergeCell ref="B136:B137"/>
    <mergeCell ref="A122:A127"/>
    <mergeCell ref="A128:A131"/>
    <mergeCell ref="A155:A161"/>
    <mergeCell ref="A162:A168"/>
    <mergeCell ref="A274:D274"/>
    <mergeCell ref="A259:D259"/>
    <mergeCell ref="A185:B185"/>
    <mergeCell ref="A200:A205"/>
    <mergeCell ref="A198:E198"/>
    <mergeCell ref="A219:D219"/>
    <mergeCell ref="E218:E221"/>
    <mergeCell ref="B235:B236"/>
    <mergeCell ref="B203:B204"/>
    <mergeCell ref="A321:A327"/>
    <mergeCell ref="A289:A295"/>
    <mergeCell ref="A302:A307"/>
    <mergeCell ref="A308:A314"/>
    <mergeCell ref="A315:A320"/>
    <mergeCell ref="A37:A40"/>
    <mergeCell ref="A25:A28"/>
    <mergeCell ref="A338:A339"/>
    <mergeCell ref="A206:A209"/>
    <mergeCell ref="A276:A277"/>
    <mergeCell ref="A278:A281"/>
    <mergeCell ref="A282:A284"/>
    <mergeCell ref="A285:A288"/>
    <mergeCell ref="A234:A239"/>
    <mergeCell ref="A261:A263"/>
    <mergeCell ref="A225:A233"/>
    <mergeCell ref="A252:E252"/>
    <mergeCell ref="A296:A301"/>
    <mergeCell ref="A328:A337"/>
    <mergeCell ref="A221:A224"/>
    <mergeCell ref="B222:B223"/>
    <mergeCell ref="B1:E1"/>
    <mergeCell ref="A2:E3"/>
    <mergeCell ref="A119:A121"/>
    <mergeCell ref="A18:E18"/>
    <mergeCell ref="A93:E93"/>
    <mergeCell ref="A117:E117"/>
    <mergeCell ref="A41:A44"/>
    <mergeCell ref="C20:C21"/>
    <mergeCell ref="D46:D47"/>
    <mergeCell ref="A96:A102"/>
    <mergeCell ref="A60:D60"/>
    <mergeCell ref="A62:A66"/>
    <mergeCell ref="A20:A24"/>
    <mergeCell ref="B20:B21"/>
    <mergeCell ref="A29:A30"/>
    <mergeCell ref="A31:A36"/>
  </mergeCells>
  <pageMargins left="0.7" right="0.7" top="0.75" bottom="0.75" header="0.3" footer="0.3"/>
  <pageSetup paperSize="9" scale="54" orientation="portrait" r:id="rId1"/>
  <rowBreaks count="4" manualBreakCount="4">
    <brk id="58" max="16383" man="1"/>
    <brk id="115" max="16383" man="1"/>
    <brk id="197" max="16383" man="1"/>
    <brk id="27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Powierzchnie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Mleczak</dc:creator>
  <cp:lastModifiedBy>Natalia Pielech [UM Gorzów Wlkp.]</cp:lastModifiedBy>
  <cp:lastPrinted>2026-03-30T11:08:51Z</cp:lastPrinted>
  <dcterms:created xsi:type="dcterms:W3CDTF">2022-08-08T10:12:15Z</dcterms:created>
  <dcterms:modified xsi:type="dcterms:W3CDTF">2026-03-30T11:08:55Z</dcterms:modified>
</cp:coreProperties>
</file>